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F034FE72-9E68-44CA-85A6-F40C6DAC01B2}" xr6:coauthVersionLast="31" xr6:coauthVersionMax="31" xr10:uidLastSave="{00000000-0000-0000-0000-000000000000}"/>
  <bookViews>
    <workbookView xWindow="0" yWindow="0" windowWidth="25600" windowHeight="9970" xr2:uid="{00000000-000D-0000-FFFF-FFFF00000000}"/>
  </bookViews>
  <sheets>
    <sheet name="debiet 48_ QV 302" sheetId="1" r:id="rId1"/>
    <sheet name="debiet 120_QV 303" sheetId="3" r:id="rId2"/>
    <sheet name="debiet 160_QV 304" sheetId="4" r:id="rId3"/>
    <sheet name="debiet 200_QV 305" sheetId="5" r:id="rId4"/>
    <sheet name="debiet 240_QV 306" sheetId="6" r:id="rId5"/>
    <sheet name="debiet 320_QV 308" sheetId="7" r:id="rId6"/>
    <sheet name="debiet 400_QV 310" sheetId="8" r:id="rId7"/>
    <sheet name="debiet 520_QV 313" sheetId="9" r:id="rId8"/>
    <sheet name="debiet 640_QV 316" sheetId="1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B">[1]Blad1!$K$3</definedName>
    <definedName name="Cv">[1]Blad1!$B$3</definedName>
    <definedName name="kl_b" localSheetId="1">[2]Blad1!$K$2</definedName>
    <definedName name="kl_b" localSheetId="2">[3]Blad1!$K$2</definedName>
    <definedName name="kl_b" localSheetId="3">[4]Blad1!$K$2</definedName>
    <definedName name="kl_b" localSheetId="4">[5]Blad1!$K$2</definedName>
    <definedName name="kl_b" localSheetId="5">[6]Blad1!$K$2</definedName>
    <definedName name="kl_b" localSheetId="6">[7]Blad1!$K$2</definedName>
    <definedName name="kl_b" localSheetId="7">[8]Blad1!$K$2</definedName>
    <definedName name="kl_b" localSheetId="8">[9]Blad1!$K$2</definedName>
    <definedName name="kl_b">[10]Blad1!$K$2</definedName>
    <definedName name="L" localSheetId="1">[2]Blad1!#REF!</definedName>
    <definedName name="L" localSheetId="2">[3]Blad1!#REF!</definedName>
    <definedName name="L" localSheetId="3">[4]Blad1!#REF!</definedName>
    <definedName name="L" localSheetId="4">[5]Blad1!#REF!</definedName>
    <definedName name="L" localSheetId="5">[6]Blad1!#REF!</definedName>
    <definedName name="L" localSheetId="6">[7]Blad1!#REF!</definedName>
    <definedName name="L" localSheetId="7">[8]Blad1!#REF!</definedName>
    <definedName name="L" localSheetId="8">[9]Blad1!#REF!</definedName>
    <definedName name="L">[10]Blad1!#REF!</definedName>
    <definedName name="_xlnm.Print_Area" localSheetId="1">'debiet 120_QV 303'!$A$1:$K$58</definedName>
    <definedName name="_xlnm.Print_Area" localSheetId="2">'debiet 160_QV 304'!$A$1:$K$58</definedName>
    <definedName name="_xlnm.Print_Area" localSheetId="3">'debiet 200_QV 305'!$A$1:$K$63</definedName>
    <definedName name="_xlnm.Print_Area" localSheetId="4">'debiet 240_QV 306'!$A$1:$K$58</definedName>
    <definedName name="_xlnm.Print_Area" localSheetId="5">'debiet 320_QV 308'!$A$1:$K$113</definedName>
    <definedName name="_xlnm.Print_Area" localSheetId="6">'debiet 400_QV 310'!$A$1:$K$113</definedName>
    <definedName name="_xlnm.Print_Area" localSheetId="0">'debiet 48_ QV 302'!$A$1:$K$58</definedName>
    <definedName name="_xlnm.Print_Area" localSheetId="7">'debiet 520_QV 313'!$A$1:$K$113</definedName>
    <definedName name="_xlnm.Print_Area" localSheetId="8">'debiet 640_QV 316'!$A$1:$K$163</definedName>
    <definedName name="_xlnm.Print_Titles" localSheetId="5">'debiet 320_QV 308'!$11:$12</definedName>
    <definedName name="_xlnm.Print_Titles" localSheetId="6">'debiet 400_QV 310'!$11:$12</definedName>
    <definedName name="_xlnm.Print_Titles" localSheetId="7">'debiet 520_QV 313'!$11:$12</definedName>
    <definedName name="_xlnm.Print_Titles" localSheetId="8">'debiet 640_QV 316'!$11:$12</definedName>
  </definedNames>
  <calcPr calcId="179017"/>
</workbook>
</file>

<file path=xl/calcChain.xml><?xml version="1.0" encoding="utf-8"?>
<calcChain xmlns="http://schemas.openxmlformats.org/spreadsheetml/2006/main">
  <c r="E9" i="3" l="1"/>
  <c r="E9" i="4"/>
  <c r="E9" i="5"/>
  <c r="E9" i="6"/>
  <c r="E9" i="7"/>
  <c r="E9" i="8"/>
  <c r="E9" i="9"/>
  <c r="E9" i="10"/>
  <c r="E9" i="1"/>
  <c r="A114" i="10" l="1"/>
  <c r="H114" i="10" s="1"/>
  <c r="K113" i="10"/>
  <c r="J113" i="10"/>
  <c r="I113" i="10"/>
  <c r="H113" i="10"/>
  <c r="G113" i="10"/>
  <c r="F113" i="10"/>
  <c r="E113" i="10"/>
  <c r="D113" i="10"/>
  <c r="C113" i="10"/>
  <c r="B113" i="10"/>
  <c r="K112" i="10"/>
  <c r="J112" i="10"/>
  <c r="I112" i="10"/>
  <c r="H112" i="10"/>
  <c r="G112" i="10"/>
  <c r="F112" i="10"/>
  <c r="E112" i="10"/>
  <c r="D112" i="10"/>
  <c r="C112" i="10"/>
  <c r="B112" i="10"/>
  <c r="K111" i="10"/>
  <c r="J111" i="10"/>
  <c r="I111" i="10"/>
  <c r="H111" i="10"/>
  <c r="G111" i="10"/>
  <c r="F111" i="10"/>
  <c r="E111" i="10"/>
  <c r="D111" i="10"/>
  <c r="C111" i="10"/>
  <c r="B111" i="10"/>
  <c r="K110" i="10"/>
  <c r="J110" i="10"/>
  <c r="I110" i="10"/>
  <c r="H110" i="10"/>
  <c r="G110" i="10"/>
  <c r="F110" i="10"/>
  <c r="E110" i="10"/>
  <c r="D110" i="10"/>
  <c r="C110" i="10"/>
  <c r="B110" i="10"/>
  <c r="K109" i="10"/>
  <c r="J109" i="10"/>
  <c r="I109" i="10"/>
  <c r="H109" i="10"/>
  <c r="G109" i="10"/>
  <c r="F109" i="10"/>
  <c r="E109" i="10"/>
  <c r="D109" i="10"/>
  <c r="C109" i="10"/>
  <c r="B109" i="10"/>
  <c r="K108" i="10"/>
  <c r="J108" i="10"/>
  <c r="I108" i="10"/>
  <c r="H108" i="10"/>
  <c r="G108" i="10"/>
  <c r="F108" i="10"/>
  <c r="E108" i="10"/>
  <c r="D108" i="10"/>
  <c r="C108" i="10"/>
  <c r="B108" i="10"/>
  <c r="K107" i="10"/>
  <c r="J107" i="10"/>
  <c r="I107" i="10"/>
  <c r="H107" i="10"/>
  <c r="G107" i="10"/>
  <c r="F107" i="10"/>
  <c r="E107" i="10"/>
  <c r="D107" i="10"/>
  <c r="C107" i="10"/>
  <c r="B107" i="10"/>
  <c r="K106" i="10"/>
  <c r="J106" i="10"/>
  <c r="I106" i="10"/>
  <c r="H106" i="10"/>
  <c r="G106" i="10"/>
  <c r="F106" i="10"/>
  <c r="E106" i="10"/>
  <c r="D106" i="10"/>
  <c r="C106" i="10"/>
  <c r="B106" i="10"/>
  <c r="K105" i="10"/>
  <c r="J105" i="10"/>
  <c r="I105" i="10"/>
  <c r="H105" i="10"/>
  <c r="G105" i="10"/>
  <c r="F105" i="10"/>
  <c r="E105" i="10"/>
  <c r="D105" i="10"/>
  <c r="C105" i="10"/>
  <c r="B105" i="10"/>
  <c r="K104" i="10"/>
  <c r="J104" i="10"/>
  <c r="I104" i="10"/>
  <c r="H104" i="10"/>
  <c r="G104" i="10"/>
  <c r="F104" i="10"/>
  <c r="E104" i="10"/>
  <c r="D104" i="10"/>
  <c r="C104" i="10"/>
  <c r="B104" i="10"/>
  <c r="K103" i="10"/>
  <c r="J103" i="10"/>
  <c r="I103" i="10"/>
  <c r="H103" i="10"/>
  <c r="G103" i="10"/>
  <c r="F103" i="10"/>
  <c r="E103" i="10"/>
  <c r="D103" i="10"/>
  <c r="C103" i="10"/>
  <c r="B103" i="10"/>
  <c r="K102" i="10"/>
  <c r="J102" i="10"/>
  <c r="I102" i="10"/>
  <c r="H102" i="10"/>
  <c r="G102" i="10"/>
  <c r="F102" i="10"/>
  <c r="E102" i="10"/>
  <c r="D102" i="10"/>
  <c r="C102" i="10"/>
  <c r="B102" i="10"/>
  <c r="K101" i="10"/>
  <c r="J101" i="10"/>
  <c r="I101" i="10"/>
  <c r="H101" i="10"/>
  <c r="G101" i="10"/>
  <c r="F101" i="10"/>
  <c r="E101" i="10"/>
  <c r="D101" i="10"/>
  <c r="C101" i="10"/>
  <c r="B101" i="10"/>
  <c r="K100" i="10"/>
  <c r="J100" i="10"/>
  <c r="I100" i="10"/>
  <c r="H100" i="10"/>
  <c r="G100" i="10"/>
  <c r="F100" i="10"/>
  <c r="E100" i="10"/>
  <c r="D100" i="10"/>
  <c r="C100" i="10"/>
  <c r="B100" i="10"/>
  <c r="K99" i="10"/>
  <c r="J99" i="10"/>
  <c r="I99" i="10"/>
  <c r="H99" i="10"/>
  <c r="G99" i="10"/>
  <c r="F99" i="10"/>
  <c r="E99" i="10"/>
  <c r="D99" i="10"/>
  <c r="C99" i="10"/>
  <c r="B99" i="10"/>
  <c r="K98" i="10"/>
  <c r="J98" i="10"/>
  <c r="I98" i="10"/>
  <c r="H98" i="10"/>
  <c r="G98" i="10"/>
  <c r="F98" i="10"/>
  <c r="E98" i="10"/>
  <c r="D98" i="10"/>
  <c r="C98" i="10"/>
  <c r="B98" i="10"/>
  <c r="K97" i="10"/>
  <c r="J97" i="10"/>
  <c r="I97" i="10"/>
  <c r="H97" i="10"/>
  <c r="G97" i="10"/>
  <c r="F97" i="10"/>
  <c r="E97" i="10"/>
  <c r="D97" i="10"/>
  <c r="C97" i="10"/>
  <c r="B97" i="10"/>
  <c r="K96" i="10"/>
  <c r="J96" i="10"/>
  <c r="I96" i="10"/>
  <c r="H96" i="10"/>
  <c r="G96" i="10"/>
  <c r="F96" i="10"/>
  <c r="E96" i="10"/>
  <c r="D96" i="10"/>
  <c r="C96" i="10"/>
  <c r="B96" i="10"/>
  <c r="K95" i="10"/>
  <c r="J95" i="10"/>
  <c r="I95" i="10"/>
  <c r="H95" i="10"/>
  <c r="G95" i="10"/>
  <c r="F95" i="10"/>
  <c r="E95" i="10"/>
  <c r="D95" i="10"/>
  <c r="C95" i="10"/>
  <c r="B95" i="10"/>
  <c r="K94" i="10"/>
  <c r="J94" i="10"/>
  <c r="I94" i="10"/>
  <c r="H94" i="10"/>
  <c r="G94" i="10"/>
  <c r="F94" i="10"/>
  <c r="E94" i="10"/>
  <c r="D94" i="10"/>
  <c r="C94" i="10"/>
  <c r="B94" i="10"/>
  <c r="K93" i="10"/>
  <c r="J93" i="10"/>
  <c r="I93" i="10"/>
  <c r="H93" i="10"/>
  <c r="G93" i="10"/>
  <c r="F93" i="10"/>
  <c r="E93" i="10"/>
  <c r="D93" i="10"/>
  <c r="C93" i="10"/>
  <c r="B93" i="10"/>
  <c r="K92" i="10"/>
  <c r="J92" i="10"/>
  <c r="I92" i="10"/>
  <c r="H92" i="10"/>
  <c r="G92" i="10"/>
  <c r="F92" i="10"/>
  <c r="E92" i="10"/>
  <c r="D92" i="10"/>
  <c r="C92" i="10"/>
  <c r="B92" i="10"/>
  <c r="K91" i="10"/>
  <c r="J91" i="10"/>
  <c r="I91" i="10"/>
  <c r="H91" i="10"/>
  <c r="G91" i="10"/>
  <c r="F91" i="10"/>
  <c r="E91" i="10"/>
  <c r="D91" i="10"/>
  <c r="C91" i="10"/>
  <c r="B91" i="10"/>
  <c r="K90" i="10"/>
  <c r="J90" i="10"/>
  <c r="I90" i="10"/>
  <c r="H90" i="10"/>
  <c r="G90" i="10"/>
  <c r="F90" i="10"/>
  <c r="E90" i="10"/>
  <c r="D90" i="10"/>
  <c r="C90" i="10"/>
  <c r="B90" i="10"/>
  <c r="K89" i="10"/>
  <c r="J89" i="10"/>
  <c r="I89" i="10"/>
  <c r="H89" i="10"/>
  <c r="G89" i="10"/>
  <c r="F89" i="10"/>
  <c r="E89" i="10"/>
  <c r="D89" i="10"/>
  <c r="C89" i="10"/>
  <c r="B89" i="10"/>
  <c r="K88" i="10"/>
  <c r="J88" i="10"/>
  <c r="I88" i="10"/>
  <c r="H88" i="10"/>
  <c r="G88" i="10"/>
  <c r="F88" i="10"/>
  <c r="E88" i="10"/>
  <c r="D88" i="10"/>
  <c r="C88" i="10"/>
  <c r="B88" i="10"/>
  <c r="K87" i="10"/>
  <c r="J87" i="10"/>
  <c r="I87" i="10"/>
  <c r="H87" i="10"/>
  <c r="G87" i="10"/>
  <c r="F87" i="10"/>
  <c r="E87" i="10"/>
  <c r="D87" i="10"/>
  <c r="C87" i="10"/>
  <c r="B87" i="10"/>
  <c r="K86" i="10"/>
  <c r="J86" i="10"/>
  <c r="I86" i="10"/>
  <c r="H86" i="10"/>
  <c r="G86" i="10"/>
  <c r="F86" i="10"/>
  <c r="E86" i="10"/>
  <c r="D86" i="10"/>
  <c r="C86" i="10"/>
  <c r="B86" i="10"/>
  <c r="K85" i="10"/>
  <c r="J85" i="10"/>
  <c r="I85" i="10"/>
  <c r="H85" i="10"/>
  <c r="G85" i="10"/>
  <c r="F85" i="10"/>
  <c r="E85" i="10"/>
  <c r="D85" i="10"/>
  <c r="C85" i="10"/>
  <c r="B85" i="10"/>
  <c r="K84" i="10"/>
  <c r="J84" i="10"/>
  <c r="I84" i="10"/>
  <c r="H84" i="10"/>
  <c r="G84" i="10"/>
  <c r="F84" i="10"/>
  <c r="E84" i="10"/>
  <c r="D84" i="10"/>
  <c r="C84" i="10"/>
  <c r="B84" i="10"/>
  <c r="K83" i="10"/>
  <c r="J83" i="10"/>
  <c r="I83" i="10"/>
  <c r="H83" i="10"/>
  <c r="G83" i="10"/>
  <c r="F83" i="10"/>
  <c r="E83" i="10"/>
  <c r="D83" i="10"/>
  <c r="C83" i="10"/>
  <c r="B83" i="10"/>
  <c r="K82" i="10"/>
  <c r="J82" i="10"/>
  <c r="I82" i="10"/>
  <c r="H82" i="10"/>
  <c r="G82" i="10"/>
  <c r="F82" i="10"/>
  <c r="E82" i="10"/>
  <c r="D82" i="10"/>
  <c r="C82" i="10"/>
  <c r="B82" i="10"/>
  <c r="K81" i="10"/>
  <c r="J81" i="10"/>
  <c r="I81" i="10"/>
  <c r="H81" i="10"/>
  <c r="G81" i="10"/>
  <c r="F81" i="10"/>
  <c r="E81" i="10"/>
  <c r="D81" i="10"/>
  <c r="C81" i="10"/>
  <c r="B81" i="10"/>
  <c r="K80" i="10"/>
  <c r="J80" i="10"/>
  <c r="I80" i="10"/>
  <c r="H80" i="10"/>
  <c r="G80" i="10"/>
  <c r="F80" i="10"/>
  <c r="E80" i="10"/>
  <c r="D80" i="10"/>
  <c r="C80" i="10"/>
  <c r="B80" i="10"/>
  <c r="K79" i="10"/>
  <c r="J79" i="10"/>
  <c r="I79" i="10"/>
  <c r="H79" i="10"/>
  <c r="G79" i="10"/>
  <c r="F79" i="10"/>
  <c r="E79" i="10"/>
  <c r="D79" i="10"/>
  <c r="C79" i="10"/>
  <c r="B79" i="10"/>
  <c r="K78" i="10"/>
  <c r="J78" i="10"/>
  <c r="I78" i="10"/>
  <c r="H78" i="10"/>
  <c r="G78" i="10"/>
  <c r="F78" i="10"/>
  <c r="E78" i="10"/>
  <c r="D78" i="10"/>
  <c r="C78" i="10"/>
  <c r="B78" i="10"/>
  <c r="K77" i="10"/>
  <c r="J77" i="10"/>
  <c r="I77" i="10"/>
  <c r="H77" i="10"/>
  <c r="G77" i="10"/>
  <c r="F77" i="10"/>
  <c r="E77" i="10"/>
  <c r="D77" i="10"/>
  <c r="C77" i="10"/>
  <c r="B77" i="10"/>
  <c r="K76" i="10"/>
  <c r="J76" i="10"/>
  <c r="I76" i="10"/>
  <c r="H76" i="10"/>
  <c r="G76" i="10"/>
  <c r="F76" i="10"/>
  <c r="E76" i="10"/>
  <c r="D76" i="10"/>
  <c r="C76" i="10"/>
  <c r="B76" i="10"/>
  <c r="K75" i="10"/>
  <c r="J75" i="10"/>
  <c r="I75" i="10"/>
  <c r="H75" i="10"/>
  <c r="G75" i="10"/>
  <c r="F75" i="10"/>
  <c r="E75" i="10"/>
  <c r="D75" i="10"/>
  <c r="C75" i="10"/>
  <c r="B75" i="10"/>
  <c r="K74" i="10"/>
  <c r="J74" i="10"/>
  <c r="I74" i="10"/>
  <c r="H74" i="10"/>
  <c r="G74" i="10"/>
  <c r="F74" i="10"/>
  <c r="E74" i="10"/>
  <c r="D74" i="10"/>
  <c r="C74" i="10"/>
  <c r="B74" i="10"/>
  <c r="K73" i="10"/>
  <c r="J73" i="10"/>
  <c r="I73" i="10"/>
  <c r="H73" i="10"/>
  <c r="G73" i="10"/>
  <c r="F73" i="10"/>
  <c r="E73" i="10"/>
  <c r="D73" i="10"/>
  <c r="C73" i="10"/>
  <c r="B73" i="10"/>
  <c r="K72" i="10"/>
  <c r="J72" i="10"/>
  <c r="I72" i="10"/>
  <c r="H72" i="10"/>
  <c r="G72" i="10"/>
  <c r="F72" i="10"/>
  <c r="E72" i="10"/>
  <c r="D72" i="10"/>
  <c r="C72" i="10"/>
  <c r="B72" i="10"/>
  <c r="K71" i="10"/>
  <c r="J71" i="10"/>
  <c r="I71" i="10"/>
  <c r="H71" i="10"/>
  <c r="G71" i="10"/>
  <c r="F71" i="10"/>
  <c r="E71" i="10"/>
  <c r="D71" i="10"/>
  <c r="C71" i="10"/>
  <c r="B71" i="10"/>
  <c r="K70" i="10"/>
  <c r="J70" i="10"/>
  <c r="I70" i="10"/>
  <c r="H70" i="10"/>
  <c r="G70" i="10"/>
  <c r="F70" i="10"/>
  <c r="E70" i="10"/>
  <c r="D70" i="10"/>
  <c r="C70" i="10"/>
  <c r="B70" i="10"/>
  <c r="K69" i="10"/>
  <c r="J69" i="10"/>
  <c r="I69" i="10"/>
  <c r="H69" i="10"/>
  <c r="G69" i="10"/>
  <c r="F69" i="10"/>
  <c r="E69" i="10"/>
  <c r="D69" i="10"/>
  <c r="C69" i="10"/>
  <c r="B69" i="10"/>
  <c r="K68" i="10"/>
  <c r="J68" i="10"/>
  <c r="I68" i="10"/>
  <c r="H68" i="10"/>
  <c r="G68" i="10"/>
  <c r="F68" i="10"/>
  <c r="E68" i="10"/>
  <c r="D68" i="10"/>
  <c r="C68" i="10"/>
  <c r="B68" i="10"/>
  <c r="K67" i="10"/>
  <c r="J67" i="10"/>
  <c r="I67" i="10"/>
  <c r="H67" i="10"/>
  <c r="G67" i="10"/>
  <c r="F67" i="10"/>
  <c r="E67" i="10"/>
  <c r="D67" i="10"/>
  <c r="C67" i="10"/>
  <c r="B67" i="10"/>
  <c r="K66" i="10"/>
  <c r="J66" i="10"/>
  <c r="I66" i="10"/>
  <c r="H66" i="10"/>
  <c r="G66" i="10"/>
  <c r="F66" i="10"/>
  <c r="E66" i="10"/>
  <c r="D66" i="10"/>
  <c r="C66" i="10"/>
  <c r="B66" i="10"/>
  <c r="K65" i="10"/>
  <c r="J65" i="10"/>
  <c r="I65" i="10"/>
  <c r="H65" i="10"/>
  <c r="G65" i="10"/>
  <c r="F65" i="10"/>
  <c r="E65" i="10"/>
  <c r="D65" i="10"/>
  <c r="C65" i="10"/>
  <c r="B65" i="10"/>
  <c r="K64" i="10"/>
  <c r="J64" i="10"/>
  <c r="I64" i="10"/>
  <c r="H64" i="10"/>
  <c r="G64" i="10"/>
  <c r="F64" i="10"/>
  <c r="E64" i="10"/>
  <c r="D64" i="10"/>
  <c r="C64" i="10"/>
  <c r="B64" i="10"/>
  <c r="K63" i="10"/>
  <c r="J63" i="10"/>
  <c r="I63" i="10"/>
  <c r="H63" i="10"/>
  <c r="G63" i="10"/>
  <c r="F63" i="10"/>
  <c r="E63" i="10"/>
  <c r="D63" i="10"/>
  <c r="C63" i="10"/>
  <c r="B63" i="10"/>
  <c r="K62" i="10"/>
  <c r="J62" i="10"/>
  <c r="I62" i="10"/>
  <c r="H62" i="10"/>
  <c r="G62" i="10"/>
  <c r="F62" i="10"/>
  <c r="E62" i="10"/>
  <c r="D62" i="10"/>
  <c r="C62" i="10"/>
  <c r="B62" i="10"/>
  <c r="K61" i="10"/>
  <c r="J61" i="10"/>
  <c r="I61" i="10"/>
  <c r="H61" i="10"/>
  <c r="G61" i="10"/>
  <c r="F61" i="10"/>
  <c r="E61" i="10"/>
  <c r="D61" i="10"/>
  <c r="C61" i="10"/>
  <c r="B61" i="10"/>
  <c r="K60" i="10"/>
  <c r="J60" i="10"/>
  <c r="I60" i="10"/>
  <c r="H60" i="10"/>
  <c r="G60" i="10"/>
  <c r="F60" i="10"/>
  <c r="E60" i="10"/>
  <c r="D60" i="10"/>
  <c r="C60" i="10"/>
  <c r="B60" i="10"/>
  <c r="K59" i="10"/>
  <c r="J59" i="10"/>
  <c r="I59" i="10"/>
  <c r="H59" i="10"/>
  <c r="G59" i="10"/>
  <c r="F59" i="10"/>
  <c r="E59" i="10"/>
  <c r="D59" i="10"/>
  <c r="C59" i="10"/>
  <c r="B59" i="10"/>
  <c r="K58" i="10"/>
  <c r="J58" i="10"/>
  <c r="I58" i="10"/>
  <c r="H58" i="10"/>
  <c r="G58" i="10"/>
  <c r="F58" i="10"/>
  <c r="E58" i="10"/>
  <c r="D58" i="10"/>
  <c r="C58" i="10"/>
  <c r="B58" i="10"/>
  <c r="K57" i="10"/>
  <c r="J57" i="10"/>
  <c r="I57" i="10"/>
  <c r="H57" i="10"/>
  <c r="G57" i="10"/>
  <c r="F57" i="10"/>
  <c r="E57" i="10"/>
  <c r="D57" i="10"/>
  <c r="C57" i="10"/>
  <c r="B57" i="10"/>
  <c r="K56" i="10"/>
  <c r="J56" i="10"/>
  <c r="I56" i="10"/>
  <c r="H56" i="10"/>
  <c r="G56" i="10"/>
  <c r="F56" i="10"/>
  <c r="E56" i="10"/>
  <c r="D56" i="10"/>
  <c r="C56" i="10"/>
  <c r="B56" i="10"/>
  <c r="K55" i="10"/>
  <c r="J55" i="10"/>
  <c r="I55" i="10"/>
  <c r="H55" i="10"/>
  <c r="G55" i="10"/>
  <c r="F55" i="10"/>
  <c r="E55" i="10"/>
  <c r="D55" i="10"/>
  <c r="C55" i="10"/>
  <c r="B55" i="10"/>
  <c r="K54" i="10"/>
  <c r="J54" i="10"/>
  <c r="I54" i="10"/>
  <c r="H54" i="10"/>
  <c r="G54" i="10"/>
  <c r="F54" i="10"/>
  <c r="E54" i="10"/>
  <c r="D54" i="10"/>
  <c r="C54" i="10"/>
  <c r="B54" i="10"/>
  <c r="K53" i="10"/>
  <c r="J53" i="10"/>
  <c r="I53" i="10"/>
  <c r="H53" i="10"/>
  <c r="G53" i="10"/>
  <c r="F53" i="10"/>
  <c r="E53" i="10"/>
  <c r="D53" i="10"/>
  <c r="C53" i="10"/>
  <c r="B53" i="10"/>
  <c r="K52" i="10"/>
  <c r="J52" i="10"/>
  <c r="I52" i="10"/>
  <c r="H52" i="10"/>
  <c r="G52" i="10"/>
  <c r="F52" i="10"/>
  <c r="E52" i="10"/>
  <c r="D52" i="10"/>
  <c r="C52" i="10"/>
  <c r="B52" i="10"/>
  <c r="K51" i="10"/>
  <c r="J51" i="10"/>
  <c r="I51" i="10"/>
  <c r="H51" i="10"/>
  <c r="G51" i="10"/>
  <c r="F51" i="10"/>
  <c r="E51" i="10"/>
  <c r="D51" i="10"/>
  <c r="C51" i="10"/>
  <c r="B51" i="10"/>
  <c r="K50" i="10"/>
  <c r="J50" i="10"/>
  <c r="I50" i="10"/>
  <c r="H50" i="10"/>
  <c r="G50" i="10"/>
  <c r="F50" i="10"/>
  <c r="E50" i="10"/>
  <c r="D50" i="10"/>
  <c r="C50" i="10"/>
  <c r="B50" i="10"/>
  <c r="K49" i="10"/>
  <c r="J49" i="10"/>
  <c r="I49" i="10"/>
  <c r="H49" i="10"/>
  <c r="G49" i="10"/>
  <c r="F49" i="10"/>
  <c r="E49" i="10"/>
  <c r="D49" i="10"/>
  <c r="C49" i="10"/>
  <c r="B49" i="10"/>
  <c r="K48" i="10"/>
  <c r="J48" i="10"/>
  <c r="I48" i="10"/>
  <c r="H48" i="10"/>
  <c r="G48" i="10"/>
  <c r="F48" i="10"/>
  <c r="E48" i="10"/>
  <c r="D48" i="10"/>
  <c r="C48" i="10"/>
  <c r="B48" i="10"/>
  <c r="K47" i="10"/>
  <c r="J47" i="10"/>
  <c r="I47" i="10"/>
  <c r="H47" i="10"/>
  <c r="G47" i="10"/>
  <c r="F47" i="10"/>
  <c r="E47" i="10"/>
  <c r="D47" i="10"/>
  <c r="C47" i="10"/>
  <c r="B47" i="10"/>
  <c r="K46" i="10"/>
  <c r="J46" i="10"/>
  <c r="I46" i="10"/>
  <c r="H46" i="10"/>
  <c r="G46" i="10"/>
  <c r="F46" i="10"/>
  <c r="E46" i="10"/>
  <c r="D46" i="10"/>
  <c r="C46" i="10"/>
  <c r="B46" i="10"/>
  <c r="K45" i="10"/>
  <c r="J45" i="10"/>
  <c r="I45" i="10"/>
  <c r="H45" i="10"/>
  <c r="G45" i="10"/>
  <c r="F45" i="10"/>
  <c r="E45" i="10"/>
  <c r="D45" i="10"/>
  <c r="C45" i="10"/>
  <c r="B45" i="10"/>
  <c r="K44" i="10"/>
  <c r="J44" i="10"/>
  <c r="I44" i="10"/>
  <c r="H44" i="10"/>
  <c r="G44" i="10"/>
  <c r="F44" i="10"/>
  <c r="E44" i="10"/>
  <c r="D44" i="10"/>
  <c r="C44" i="10"/>
  <c r="B44" i="10"/>
  <c r="K43" i="10"/>
  <c r="J43" i="10"/>
  <c r="I43" i="10"/>
  <c r="H43" i="10"/>
  <c r="G43" i="10"/>
  <c r="F43" i="10"/>
  <c r="E43" i="10"/>
  <c r="D43" i="10"/>
  <c r="C43" i="10"/>
  <c r="B43" i="10"/>
  <c r="K42" i="10"/>
  <c r="J42" i="10"/>
  <c r="I42" i="10"/>
  <c r="H42" i="10"/>
  <c r="G42" i="10"/>
  <c r="F42" i="10"/>
  <c r="E42" i="10"/>
  <c r="D42" i="10"/>
  <c r="C42" i="10"/>
  <c r="B42" i="10"/>
  <c r="K41" i="10"/>
  <c r="J41" i="10"/>
  <c r="I41" i="10"/>
  <c r="H41" i="10"/>
  <c r="G41" i="10"/>
  <c r="F41" i="10"/>
  <c r="E41" i="10"/>
  <c r="D41" i="10"/>
  <c r="C41" i="10"/>
  <c r="B41" i="10"/>
  <c r="K40" i="10"/>
  <c r="J40" i="10"/>
  <c r="I40" i="10"/>
  <c r="H40" i="10"/>
  <c r="G40" i="10"/>
  <c r="F40" i="10"/>
  <c r="E40" i="10"/>
  <c r="D40" i="10"/>
  <c r="C40" i="10"/>
  <c r="B40" i="10"/>
  <c r="K39" i="10"/>
  <c r="J39" i="10"/>
  <c r="I39" i="10"/>
  <c r="H39" i="10"/>
  <c r="G39" i="10"/>
  <c r="F39" i="10"/>
  <c r="E39" i="10"/>
  <c r="D39" i="10"/>
  <c r="C39" i="10"/>
  <c r="B39" i="10"/>
  <c r="K38" i="10"/>
  <c r="J38" i="10"/>
  <c r="I38" i="10"/>
  <c r="H38" i="10"/>
  <c r="G38" i="10"/>
  <c r="F38" i="10"/>
  <c r="E38" i="10"/>
  <c r="D38" i="10"/>
  <c r="C38" i="10"/>
  <c r="B38" i="10"/>
  <c r="K37" i="10"/>
  <c r="J37" i="10"/>
  <c r="I37" i="10"/>
  <c r="H37" i="10"/>
  <c r="G37" i="10"/>
  <c r="F37" i="10"/>
  <c r="E37" i="10"/>
  <c r="D37" i="10"/>
  <c r="C37" i="10"/>
  <c r="B37" i="10"/>
  <c r="K36" i="10"/>
  <c r="J36" i="10"/>
  <c r="I36" i="10"/>
  <c r="H36" i="10"/>
  <c r="G36" i="10"/>
  <c r="F36" i="10"/>
  <c r="E36" i="10"/>
  <c r="D36" i="10"/>
  <c r="C36" i="10"/>
  <c r="B36" i="10"/>
  <c r="K35" i="10"/>
  <c r="J35" i="10"/>
  <c r="I35" i="10"/>
  <c r="H35" i="10"/>
  <c r="G35" i="10"/>
  <c r="F35" i="10"/>
  <c r="E35" i="10"/>
  <c r="D35" i="10"/>
  <c r="C35" i="10"/>
  <c r="B35" i="10"/>
  <c r="K34" i="10"/>
  <c r="J34" i="10"/>
  <c r="I34" i="10"/>
  <c r="H34" i="10"/>
  <c r="G34" i="10"/>
  <c r="F34" i="10"/>
  <c r="E34" i="10"/>
  <c r="D34" i="10"/>
  <c r="C34" i="10"/>
  <c r="B34" i="10"/>
  <c r="K33" i="10"/>
  <c r="J33" i="10"/>
  <c r="I33" i="10"/>
  <c r="H33" i="10"/>
  <c r="G33" i="10"/>
  <c r="F33" i="10"/>
  <c r="E33" i="10"/>
  <c r="D33" i="10"/>
  <c r="C33" i="10"/>
  <c r="B33" i="10"/>
  <c r="K32" i="10"/>
  <c r="J32" i="10"/>
  <c r="I32" i="10"/>
  <c r="H32" i="10"/>
  <c r="G32" i="10"/>
  <c r="F32" i="10"/>
  <c r="E32" i="10"/>
  <c r="D32" i="10"/>
  <c r="C32" i="10"/>
  <c r="B32" i="10"/>
  <c r="K31" i="10"/>
  <c r="J31" i="10"/>
  <c r="I31" i="10"/>
  <c r="H31" i="10"/>
  <c r="G31" i="10"/>
  <c r="F31" i="10"/>
  <c r="E31" i="10"/>
  <c r="D31" i="10"/>
  <c r="C31" i="10"/>
  <c r="B31" i="10"/>
  <c r="K30" i="10"/>
  <c r="J30" i="10"/>
  <c r="I30" i="10"/>
  <c r="H30" i="10"/>
  <c r="G30" i="10"/>
  <c r="F30" i="10"/>
  <c r="E30" i="10"/>
  <c r="D30" i="10"/>
  <c r="C30" i="10"/>
  <c r="B30" i="10"/>
  <c r="K29" i="10"/>
  <c r="J29" i="10"/>
  <c r="I29" i="10"/>
  <c r="H29" i="10"/>
  <c r="G29" i="10"/>
  <c r="F29" i="10"/>
  <c r="E29" i="10"/>
  <c r="D29" i="10"/>
  <c r="C29" i="10"/>
  <c r="B29" i="10"/>
  <c r="K28" i="10"/>
  <c r="J28" i="10"/>
  <c r="I28" i="10"/>
  <c r="H28" i="10"/>
  <c r="G28" i="10"/>
  <c r="F28" i="10"/>
  <c r="E28" i="10"/>
  <c r="D28" i="10"/>
  <c r="C28" i="10"/>
  <c r="B28" i="10"/>
  <c r="K27" i="10"/>
  <c r="J27" i="10"/>
  <c r="I27" i="10"/>
  <c r="H27" i="10"/>
  <c r="G27" i="10"/>
  <c r="F27" i="10"/>
  <c r="E27" i="10"/>
  <c r="D27" i="10"/>
  <c r="C27" i="10"/>
  <c r="B27" i="10"/>
  <c r="K26" i="10"/>
  <c r="J26" i="10"/>
  <c r="I26" i="10"/>
  <c r="H26" i="10"/>
  <c r="G26" i="10"/>
  <c r="F26" i="10"/>
  <c r="E26" i="10"/>
  <c r="D26" i="10"/>
  <c r="C26" i="10"/>
  <c r="B26" i="10"/>
  <c r="K25" i="10"/>
  <c r="J25" i="10"/>
  <c r="I25" i="10"/>
  <c r="H25" i="10"/>
  <c r="G25" i="10"/>
  <c r="F25" i="10"/>
  <c r="E25" i="10"/>
  <c r="D25" i="10"/>
  <c r="C25" i="10"/>
  <c r="B25" i="10"/>
  <c r="K24" i="10"/>
  <c r="J24" i="10"/>
  <c r="I24" i="10"/>
  <c r="H24" i="10"/>
  <c r="G24" i="10"/>
  <c r="F24" i="10"/>
  <c r="E24" i="10"/>
  <c r="D24" i="10"/>
  <c r="C24" i="10"/>
  <c r="B24" i="10"/>
  <c r="K23" i="10"/>
  <c r="J23" i="10"/>
  <c r="I23" i="10"/>
  <c r="H23" i="10"/>
  <c r="G23" i="10"/>
  <c r="F23" i="10"/>
  <c r="E23" i="10"/>
  <c r="D23" i="10"/>
  <c r="C23" i="10"/>
  <c r="B23" i="10"/>
  <c r="K22" i="10"/>
  <c r="J22" i="10"/>
  <c r="I22" i="10"/>
  <c r="H22" i="10"/>
  <c r="G22" i="10"/>
  <c r="F22" i="10"/>
  <c r="E22" i="10"/>
  <c r="D22" i="10"/>
  <c r="C22" i="10"/>
  <c r="B22" i="10"/>
  <c r="K21" i="10"/>
  <c r="J21" i="10"/>
  <c r="I21" i="10"/>
  <c r="H21" i="10"/>
  <c r="G21" i="10"/>
  <c r="F21" i="10"/>
  <c r="E21" i="10"/>
  <c r="D21" i="10"/>
  <c r="C21" i="10"/>
  <c r="B21" i="10"/>
  <c r="K20" i="10"/>
  <c r="J20" i="10"/>
  <c r="I20" i="10"/>
  <c r="H20" i="10"/>
  <c r="G20" i="10"/>
  <c r="F20" i="10"/>
  <c r="E20" i="10"/>
  <c r="D20" i="10"/>
  <c r="C20" i="10"/>
  <c r="B20" i="10"/>
  <c r="K19" i="10"/>
  <c r="J19" i="10"/>
  <c r="I19" i="10"/>
  <c r="H19" i="10"/>
  <c r="G19" i="10"/>
  <c r="F19" i="10"/>
  <c r="E19" i="10"/>
  <c r="D19" i="10"/>
  <c r="C19" i="10"/>
  <c r="B19" i="10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14" i="10" l="1"/>
  <c r="E114" i="10"/>
  <c r="I114" i="10"/>
  <c r="C114" i="10"/>
  <c r="K114" i="10"/>
  <c r="J114" i="10"/>
  <c r="F114" i="10"/>
  <c r="B114" i="10"/>
  <c r="G114" i="10"/>
  <c r="A115" i="10"/>
  <c r="A116" i="10" l="1"/>
  <c r="K115" i="10"/>
  <c r="G115" i="10"/>
  <c r="C115" i="10"/>
  <c r="I115" i="10"/>
  <c r="D115" i="10"/>
  <c r="F115" i="10"/>
  <c r="H115" i="10"/>
  <c r="B115" i="10"/>
  <c r="E115" i="10"/>
  <c r="J115" i="10"/>
  <c r="I116" i="10" l="1"/>
  <c r="E116" i="10"/>
  <c r="K116" i="10"/>
  <c r="F116" i="10"/>
  <c r="A117" i="10"/>
  <c r="D116" i="10"/>
  <c r="H116" i="10"/>
  <c r="B116" i="10"/>
  <c r="J116" i="10"/>
  <c r="C116" i="10"/>
  <c r="G116" i="10"/>
  <c r="J117" i="10" l="1"/>
  <c r="F117" i="10"/>
  <c r="B117" i="10"/>
  <c r="K117" i="10"/>
  <c r="E117" i="10"/>
  <c r="H117" i="10"/>
  <c r="A118" i="10"/>
  <c r="D117" i="10"/>
  <c r="G117" i="10"/>
  <c r="I117" i="10"/>
  <c r="C117" i="10"/>
  <c r="K118" i="10" l="1"/>
  <c r="G118" i="10"/>
  <c r="C118" i="10"/>
  <c r="J118" i="10"/>
  <c r="E118" i="10"/>
  <c r="A119" i="10"/>
  <c r="D118" i="10"/>
  <c r="H118" i="10"/>
  <c r="B118" i="10"/>
  <c r="I118" i="10"/>
  <c r="F118" i="10"/>
  <c r="A120" i="10" l="1"/>
  <c r="H119" i="10"/>
  <c r="D119" i="10"/>
  <c r="J119" i="10"/>
  <c r="E119" i="10"/>
  <c r="G119" i="10"/>
  <c r="K119" i="10"/>
  <c r="C119" i="10"/>
  <c r="F119" i="10"/>
  <c r="I119" i="10"/>
  <c r="B119" i="10"/>
  <c r="I120" i="10" l="1"/>
  <c r="E120" i="10"/>
  <c r="J120" i="10"/>
  <c r="D120" i="10"/>
  <c r="K120" i="10"/>
  <c r="C120" i="10"/>
  <c r="G120" i="10"/>
  <c r="H120" i="10"/>
  <c r="B120" i="10"/>
  <c r="F120" i="10"/>
  <c r="A121" i="10"/>
  <c r="J121" i="10" l="1"/>
  <c r="F121" i="10"/>
  <c r="B121" i="10"/>
  <c r="I121" i="10"/>
  <c r="D121" i="10"/>
  <c r="G121" i="10"/>
  <c r="K121" i="10"/>
  <c r="C121" i="10"/>
  <c r="A122" i="10"/>
  <c r="E121" i="10"/>
  <c r="H121" i="10"/>
  <c r="K122" i="10" l="1"/>
  <c r="G122" i="10"/>
  <c r="C122" i="10"/>
  <c r="I122" i="10"/>
  <c r="D122" i="10"/>
  <c r="J122" i="10"/>
  <c r="B122" i="10"/>
  <c r="F122" i="10"/>
  <c r="H122" i="10"/>
  <c r="A123" i="10"/>
  <c r="E122" i="10"/>
  <c r="A124" i="10" l="1"/>
  <c r="H123" i="10"/>
  <c r="D123" i="10"/>
  <c r="I123" i="10"/>
  <c r="C123" i="10"/>
  <c r="F123" i="10"/>
  <c r="J123" i="10"/>
  <c r="B123" i="10"/>
  <c r="E123" i="10"/>
  <c r="K123" i="10"/>
  <c r="G123" i="10"/>
  <c r="I124" i="10" l="1"/>
  <c r="E124" i="10"/>
  <c r="H124" i="10"/>
  <c r="C124" i="10"/>
  <c r="J124" i="10"/>
  <c r="B124" i="10"/>
  <c r="A125" i="10"/>
  <c r="F124" i="10"/>
  <c r="G124" i="10"/>
  <c r="K124" i="10"/>
  <c r="D124" i="10"/>
  <c r="J125" i="10" l="1"/>
  <c r="F125" i="10"/>
  <c r="B125" i="10"/>
  <c r="H125" i="10"/>
  <c r="C125" i="10"/>
  <c r="A126" i="10"/>
  <c r="E125" i="10"/>
  <c r="I125" i="10"/>
  <c r="K125" i="10"/>
  <c r="D125" i="10"/>
  <c r="G125" i="10"/>
  <c r="K126" i="10" l="1"/>
  <c r="G126" i="10"/>
  <c r="C126" i="10"/>
  <c r="H126" i="10"/>
  <c r="B126" i="10"/>
  <c r="I126" i="10"/>
  <c r="A127" i="10"/>
  <c r="E126" i="10"/>
  <c r="F126" i="10"/>
  <c r="J126" i="10"/>
  <c r="D126" i="10"/>
  <c r="A128" i="10" l="1"/>
  <c r="H127" i="10"/>
  <c r="D127" i="10"/>
  <c r="G127" i="10"/>
  <c r="B127" i="10"/>
  <c r="K127" i="10"/>
  <c r="E127" i="10"/>
  <c r="I127" i="10"/>
  <c r="C127" i="10"/>
  <c r="J127" i="10"/>
  <c r="F127" i="10"/>
  <c r="I128" i="10" l="1"/>
  <c r="E128" i="10"/>
  <c r="A129" i="10"/>
  <c r="G128" i="10"/>
  <c r="B128" i="10"/>
  <c r="H128" i="10"/>
  <c r="K128" i="10"/>
  <c r="D128" i="10"/>
  <c r="F128" i="10"/>
  <c r="C128" i="10"/>
  <c r="J128" i="10"/>
  <c r="J129" i="10" l="1"/>
  <c r="F129" i="10"/>
  <c r="B129" i="10"/>
  <c r="A130" i="10"/>
  <c r="G129" i="10"/>
  <c r="K129" i="10"/>
  <c r="D129" i="10"/>
  <c r="H129" i="10"/>
  <c r="I129" i="10"/>
  <c r="C129" i="10"/>
  <c r="E129" i="10"/>
  <c r="K130" i="10" l="1"/>
  <c r="G130" i="10"/>
  <c r="C130" i="10"/>
  <c r="A131" i="10"/>
  <c r="F130" i="10"/>
  <c r="H130" i="10"/>
  <c r="J130" i="10"/>
  <c r="D130" i="10"/>
  <c r="E130" i="10"/>
  <c r="I130" i="10"/>
  <c r="B130" i="10"/>
  <c r="A132" i="10" l="1"/>
  <c r="H131" i="10"/>
  <c r="D131" i="10"/>
  <c r="K131" i="10"/>
  <c r="F131" i="10"/>
  <c r="J131" i="10"/>
  <c r="C131" i="10"/>
  <c r="G131" i="10"/>
  <c r="B131" i="10"/>
  <c r="I131" i="10"/>
  <c r="E131" i="10"/>
  <c r="I132" i="10" l="1"/>
  <c r="E132" i="10"/>
  <c r="K132" i="10"/>
  <c r="F132" i="10"/>
  <c r="G132" i="10"/>
  <c r="J132" i="10"/>
  <c r="C132" i="10"/>
  <c r="D132" i="10"/>
  <c r="A133" i="10"/>
  <c r="H132" i="10"/>
  <c r="B132" i="10"/>
  <c r="J133" i="10" l="1"/>
  <c r="F133" i="10"/>
  <c r="B133" i="10"/>
  <c r="K133" i="10"/>
  <c r="E133" i="10"/>
  <c r="I133" i="10"/>
  <c r="C133" i="10"/>
  <c r="G133" i="10"/>
  <c r="H133" i="10"/>
  <c r="D133" i="10"/>
  <c r="A134" i="10"/>
  <c r="K134" i="10" l="1"/>
  <c r="G134" i="10"/>
  <c r="C134" i="10"/>
  <c r="J134" i="10"/>
  <c r="E134" i="10"/>
  <c r="F134" i="10"/>
  <c r="I134" i="10"/>
  <c r="B134" i="10"/>
  <c r="A135" i="10"/>
  <c r="D134" i="10"/>
  <c r="H134" i="10"/>
  <c r="A136" i="10" l="1"/>
  <c r="H135" i="10"/>
  <c r="D135" i="10"/>
  <c r="J135" i="10"/>
  <c r="E135" i="10"/>
  <c r="I135" i="10"/>
  <c r="B135" i="10"/>
  <c r="F135" i="10"/>
  <c r="G135" i="10"/>
  <c r="K135" i="10"/>
  <c r="C135" i="10"/>
  <c r="I136" i="10" l="1"/>
  <c r="E136" i="10"/>
  <c r="J136" i="10"/>
  <c r="D136" i="10"/>
  <c r="A137" i="10"/>
  <c r="F136" i="10"/>
  <c r="H136" i="10"/>
  <c r="B136" i="10"/>
  <c r="C136" i="10"/>
  <c r="K136" i="10"/>
  <c r="G136" i="10"/>
  <c r="J137" i="10" l="1"/>
  <c r="F137" i="10"/>
  <c r="B137" i="10"/>
  <c r="I137" i="10"/>
  <c r="D137" i="10"/>
  <c r="H137" i="10"/>
  <c r="A138" i="10"/>
  <c r="E137" i="10"/>
  <c r="G137" i="10"/>
  <c r="K137" i="10"/>
  <c r="C137" i="10"/>
  <c r="K138" i="10" l="1"/>
  <c r="G138" i="10"/>
  <c r="C138" i="10"/>
  <c r="I138" i="10"/>
  <c r="D138" i="10"/>
  <c r="A139" i="10"/>
  <c r="E138" i="10"/>
  <c r="H138" i="10"/>
  <c r="J138" i="10"/>
  <c r="B138" i="10"/>
  <c r="F138" i="10"/>
  <c r="A140" i="10" l="1"/>
  <c r="H139" i="10"/>
  <c r="D139" i="10"/>
  <c r="I139" i="10"/>
  <c r="C139" i="10"/>
  <c r="G139" i="10"/>
  <c r="K139" i="10"/>
  <c r="E139" i="10"/>
  <c r="F139" i="10"/>
  <c r="J139" i="10"/>
  <c r="B139" i="10"/>
  <c r="I140" i="10" l="1"/>
  <c r="E140" i="10"/>
  <c r="H140" i="10"/>
  <c r="C140" i="10"/>
  <c r="K140" i="10"/>
  <c r="D140" i="10"/>
  <c r="G140" i="10"/>
  <c r="B140" i="10"/>
  <c r="J140" i="10"/>
  <c r="A141" i="10"/>
  <c r="F140" i="10"/>
  <c r="J141" i="10" l="1"/>
  <c r="F141" i="10"/>
  <c r="B141" i="10"/>
  <c r="H141" i="10"/>
  <c r="C141" i="10"/>
  <c r="G141" i="10"/>
  <c r="K141" i="10"/>
  <c r="D141" i="10"/>
  <c r="E141" i="10"/>
  <c r="A142" i="10"/>
  <c r="I141" i="10"/>
  <c r="K142" i="10" l="1"/>
  <c r="G142" i="10"/>
  <c r="C142" i="10"/>
  <c r="H142" i="10"/>
  <c r="B142" i="10"/>
  <c r="J142" i="10"/>
  <c r="D142" i="10"/>
  <c r="F142" i="10"/>
  <c r="I142" i="10"/>
  <c r="A143" i="10"/>
  <c r="E142" i="10"/>
  <c r="A144" i="10" l="1"/>
  <c r="H143" i="10"/>
  <c r="D143" i="10"/>
  <c r="G143" i="10"/>
  <c r="B143" i="10"/>
  <c r="F143" i="10"/>
  <c r="J143" i="10"/>
  <c r="C143" i="10"/>
  <c r="K143" i="10"/>
  <c r="E143" i="10"/>
  <c r="I143" i="10"/>
  <c r="I144" i="10" l="1"/>
  <c r="E144" i="10"/>
  <c r="A145" i="10"/>
  <c r="G144" i="10"/>
  <c r="B144" i="10"/>
  <c r="J144" i="10"/>
  <c r="C144" i="10"/>
  <c r="F144" i="10"/>
  <c r="H144" i="10"/>
  <c r="K144" i="10"/>
  <c r="D144" i="10"/>
  <c r="B145" i="10" l="1"/>
  <c r="A146" i="10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14" i="9"/>
  <c r="I114" i="9" s="1"/>
  <c r="K113" i="9"/>
  <c r="J113" i="9"/>
  <c r="I113" i="9"/>
  <c r="H113" i="9"/>
  <c r="G113" i="9"/>
  <c r="F113" i="9"/>
  <c r="E113" i="9"/>
  <c r="D113" i="9"/>
  <c r="C113" i="9"/>
  <c r="B113" i="9"/>
  <c r="K112" i="9"/>
  <c r="J112" i="9"/>
  <c r="I112" i="9"/>
  <c r="H112" i="9"/>
  <c r="G112" i="9"/>
  <c r="F112" i="9"/>
  <c r="E112" i="9"/>
  <c r="D112" i="9"/>
  <c r="C112" i="9"/>
  <c r="B112" i="9"/>
  <c r="K111" i="9"/>
  <c r="J111" i="9"/>
  <c r="I111" i="9"/>
  <c r="H111" i="9"/>
  <c r="G111" i="9"/>
  <c r="F111" i="9"/>
  <c r="E111" i="9"/>
  <c r="D111" i="9"/>
  <c r="C111" i="9"/>
  <c r="B111" i="9"/>
  <c r="K110" i="9"/>
  <c r="J110" i="9"/>
  <c r="I110" i="9"/>
  <c r="H110" i="9"/>
  <c r="G110" i="9"/>
  <c r="F110" i="9"/>
  <c r="E110" i="9"/>
  <c r="D110" i="9"/>
  <c r="C110" i="9"/>
  <c r="B110" i="9"/>
  <c r="K109" i="9"/>
  <c r="J109" i="9"/>
  <c r="I109" i="9"/>
  <c r="H109" i="9"/>
  <c r="G109" i="9"/>
  <c r="F109" i="9"/>
  <c r="E109" i="9"/>
  <c r="D109" i="9"/>
  <c r="C109" i="9"/>
  <c r="B109" i="9"/>
  <c r="K108" i="9"/>
  <c r="J108" i="9"/>
  <c r="I108" i="9"/>
  <c r="H108" i="9"/>
  <c r="G108" i="9"/>
  <c r="F108" i="9"/>
  <c r="E108" i="9"/>
  <c r="D108" i="9"/>
  <c r="C108" i="9"/>
  <c r="B108" i="9"/>
  <c r="K107" i="9"/>
  <c r="J107" i="9"/>
  <c r="I107" i="9"/>
  <c r="H107" i="9"/>
  <c r="G107" i="9"/>
  <c r="F107" i="9"/>
  <c r="E107" i="9"/>
  <c r="D107" i="9"/>
  <c r="C107" i="9"/>
  <c r="B107" i="9"/>
  <c r="K106" i="9"/>
  <c r="J106" i="9"/>
  <c r="I106" i="9"/>
  <c r="H106" i="9"/>
  <c r="G106" i="9"/>
  <c r="F106" i="9"/>
  <c r="E106" i="9"/>
  <c r="D106" i="9"/>
  <c r="C106" i="9"/>
  <c r="B106" i="9"/>
  <c r="K105" i="9"/>
  <c r="J105" i="9"/>
  <c r="I105" i="9"/>
  <c r="H105" i="9"/>
  <c r="G105" i="9"/>
  <c r="F105" i="9"/>
  <c r="E105" i="9"/>
  <c r="D105" i="9"/>
  <c r="C105" i="9"/>
  <c r="B105" i="9"/>
  <c r="K104" i="9"/>
  <c r="J104" i="9"/>
  <c r="I104" i="9"/>
  <c r="H104" i="9"/>
  <c r="G104" i="9"/>
  <c r="F104" i="9"/>
  <c r="E104" i="9"/>
  <c r="D104" i="9"/>
  <c r="C104" i="9"/>
  <c r="B104" i="9"/>
  <c r="K103" i="9"/>
  <c r="J103" i="9"/>
  <c r="I103" i="9"/>
  <c r="H103" i="9"/>
  <c r="G103" i="9"/>
  <c r="F103" i="9"/>
  <c r="E103" i="9"/>
  <c r="D103" i="9"/>
  <c r="C103" i="9"/>
  <c r="B103" i="9"/>
  <c r="K102" i="9"/>
  <c r="J102" i="9"/>
  <c r="I102" i="9"/>
  <c r="H102" i="9"/>
  <c r="G102" i="9"/>
  <c r="F102" i="9"/>
  <c r="E102" i="9"/>
  <c r="D102" i="9"/>
  <c r="C102" i="9"/>
  <c r="B102" i="9"/>
  <c r="K101" i="9"/>
  <c r="J101" i="9"/>
  <c r="I101" i="9"/>
  <c r="H101" i="9"/>
  <c r="G101" i="9"/>
  <c r="F101" i="9"/>
  <c r="E101" i="9"/>
  <c r="D101" i="9"/>
  <c r="C101" i="9"/>
  <c r="B101" i="9"/>
  <c r="K100" i="9"/>
  <c r="J100" i="9"/>
  <c r="I100" i="9"/>
  <c r="H100" i="9"/>
  <c r="G100" i="9"/>
  <c r="F100" i="9"/>
  <c r="E100" i="9"/>
  <c r="D100" i="9"/>
  <c r="C100" i="9"/>
  <c r="B100" i="9"/>
  <c r="K99" i="9"/>
  <c r="J99" i="9"/>
  <c r="I99" i="9"/>
  <c r="H99" i="9"/>
  <c r="G99" i="9"/>
  <c r="F99" i="9"/>
  <c r="E99" i="9"/>
  <c r="D99" i="9"/>
  <c r="C99" i="9"/>
  <c r="B99" i="9"/>
  <c r="K98" i="9"/>
  <c r="J98" i="9"/>
  <c r="I98" i="9"/>
  <c r="H98" i="9"/>
  <c r="G98" i="9"/>
  <c r="F98" i="9"/>
  <c r="E98" i="9"/>
  <c r="D98" i="9"/>
  <c r="C98" i="9"/>
  <c r="B98" i="9"/>
  <c r="K97" i="9"/>
  <c r="J97" i="9"/>
  <c r="I97" i="9"/>
  <c r="H97" i="9"/>
  <c r="G97" i="9"/>
  <c r="F97" i="9"/>
  <c r="E97" i="9"/>
  <c r="D97" i="9"/>
  <c r="C97" i="9"/>
  <c r="B97" i="9"/>
  <c r="K96" i="9"/>
  <c r="J96" i="9"/>
  <c r="I96" i="9"/>
  <c r="H96" i="9"/>
  <c r="G96" i="9"/>
  <c r="F96" i="9"/>
  <c r="E96" i="9"/>
  <c r="D96" i="9"/>
  <c r="C96" i="9"/>
  <c r="B96" i="9"/>
  <c r="K95" i="9"/>
  <c r="J95" i="9"/>
  <c r="I95" i="9"/>
  <c r="H95" i="9"/>
  <c r="G95" i="9"/>
  <c r="F95" i="9"/>
  <c r="E95" i="9"/>
  <c r="D95" i="9"/>
  <c r="C95" i="9"/>
  <c r="B95" i="9"/>
  <c r="K94" i="9"/>
  <c r="J94" i="9"/>
  <c r="I94" i="9"/>
  <c r="H94" i="9"/>
  <c r="G94" i="9"/>
  <c r="F94" i="9"/>
  <c r="E94" i="9"/>
  <c r="D94" i="9"/>
  <c r="C94" i="9"/>
  <c r="B94" i="9"/>
  <c r="K93" i="9"/>
  <c r="J93" i="9"/>
  <c r="I93" i="9"/>
  <c r="H93" i="9"/>
  <c r="G93" i="9"/>
  <c r="F93" i="9"/>
  <c r="E93" i="9"/>
  <c r="D93" i="9"/>
  <c r="C93" i="9"/>
  <c r="B93" i="9"/>
  <c r="K92" i="9"/>
  <c r="J92" i="9"/>
  <c r="I92" i="9"/>
  <c r="H92" i="9"/>
  <c r="G92" i="9"/>
  <c r="F92" i="9"/>
  <c r="E92" i="9"/>
  <c r="D92" i="9"/>
  <c r="C92" i="9"/>
  <c r="B92" i="9"/>
  <c r="K91" i="9"/>
  <c r="J91" i="9"/>
  <c r="I91" i="9"/>
  <c r="H91" i="9"/>
  <c r="G91" i="9"/>
  <c r="F91" i="9"/>
  <c r="E91" i="9"/>
  <c r="D91" i="9"/>
  <c r="C91" i="9"/>
  <c r="B91" i="9"/>
  <c r="K90" i="9"/>
  <c r="J90" i="9"/>
  <c r="I90" i="9"/>
  <c r="H90" i="9"/>
  <c r="G90" i="9"/>
  <c r="F90" i="9"/>
  <c r="E90" i="9"/>
  <c r="D90" i="9"/>
  <c r="C90" i="9"/>
  <c r="B90" i="9"/>
  <c r="K89" i="9"/>
  <c r="J89" i="9"/>
  <c r="I89" i="9"/>
  <c r="H89" i="9"/>
  <c r="G89" i="9"/>
  <c r="F89" i="9"/>
  <c r="E89" i="9"/>
  <c r="D89" i="9"/>
  <c r="C89" i="9"/>
  <c r="B89" i="9"/>
  <c r="K88" i="9"/>
  <c r="J88" i="9"/>
  <c r="I88" i="9"/>
  <c r="H88" i="9"/>
  <c r="G88" i="9"/>
  <c r="F88" i="9"/>
  <c r="E88" i="9"/>
  <c r="D88" i="9"/>
  <c r="C88" i="9"/>
  <c r="B88" i="9"/>
  <c r="K87" i="9"/>
  <c r="J87" i="9"/>
  <c r="I87" i="9"/>
  <c r="H87" i="9"/>
  <c r="G87" i="9"/>
  <c r="F87" i="9"/>
  <c r="E87" i="9"/>
  <c r="D87" i="9"/>
  <c r="C87" i="9"/>
  <c r="B87" i="9"/>
  <c r="K86" i="9"/>
  <c r="J86" i="9"/>
  <c r="I86" i="9"/>
  <c r="H86" i="9"/>
  <c r="G86" i="9"/>
  <c r="F86" i="9"/>
  <c r="E86" i="9"/>
  <c r="D86" i="9"/>
  <c r="C86" i="9"/>
  <c r="B86" i="9"/>
  <c r="K85" i="9"/>
  <c r="J85" i="9"/>
  <c r="I85" i="9"/>
  <c r="H85" i="9"/>
  <c r="G85" i="9"/>
  <c r="F85" i="9"/>
  <c r="E85" i="9"/>
  <c r="D85" i="9"/>
  <c r="C85" i="9"/>
  <c r="B85" i="9"/>
  <c r="K84" i="9"/>
  <c r="J84" i="9"/>
  <c r="I84" i="9"/>
  <c r="H84" i="9"/>
  <c r="G84" i="9"/>
  <c r="F84" i="9"/>
  <c r="E84" i="9"/>
  <c r="D84" i="9"/>
  <c r="C84" i="9"/>
  <c r="B84" i="9"/>
  <c r="K83" i="9"/>
  <c r="J83" i="9"/>
  <c r="I83" i="9"/>
  <c r="H83" i="9"/>
  <c r="G83" i="9"/>
  <c r="F83" i="9"/>
  <c r="E83" i="9"/>
  <c r="D83" i="9"/>
  <c r="C83" i="9"/>
  <c r="B83" i="9"/>
  <c r="K82" i="9"/>
  <c r="J82" i="9"/>
  <c r="I82" i="9"/>
  <c r="H82" i="9"/>
  <c r="G82" i="9"/>
  <c r="F82" i="9"/>
  <c r="E82" i="9"/>
  <c r="D82" i="9"/>
  <c r="C82" i="9"/>
  <c r="B82" i="9"/>
  <c r="K81" i="9"/>
  <c r="J81" i="9"/>
  <c r="I81" i="9"/>
  <c r="H81" i="9"/>
  <c r="G81" i="9"/>
  <c r="F81" i="9"/>
  <c r="E81" i="9"/>
  <c r="D81" i="9"/>
  <c r="C81" i="9"/>
  <c r="B81" i="9"/>
  <c r="K80" i="9"/>
  <c r="J80" i="9"/>
  <c r="I80" i="9"/>
  <c r="H80" i="9"/>
  <c r="G80" i="9"/>
  <c r="F80" i="9"/>
  <c r="E80" i="9"/>
  <c r="D80" i="9"/>
  <c r="C80" i="9"/>
  <c r="B80" i="9"/>
  <c r="K79" i="9"/>
  <c r="J79" i="9"/>
  <c r="I79" i="9"/>
  <c r="H79" i="9"/>
  <c r="G79" i="9"/>
  <c r="F79" i="9"/>
  <c r="E79" i="9"/>
  <c r="D79" i="9"/>
  <c r="C79" i="9"/>
  <c r="B79" i="9"/>
  <c r="K78" i="9"/>
  <c r="J78" i="9"/>
  <c r="I78" i="9"/>
  <c r="H78" i="9"/>
  <c r="G78" i="9"/>
  <c r="F78" i="9"/>
  <c r="E78" i="9"/>
  <c r="D78" i="9"/>
  <c r="C78" i="9"/>
  <c r="B78" i="9"/>
  <c r="K77" i="9"/>
  <c r="J77" i="9"/>
  <c r="I77" i="9"/>
  <c r="H77" i="9"/>
  <c r="G77" i="9"/>
  <c r="F77" i="9"/>
  <c r="E77" i="9"/>
  <c r="D77" i="9"/>
  <c r="C77" i="9"/>
  <c r="B77" i="9"/>
  <c r="K76" i="9"/>
  <c r="J76" i="9"/>
  <c r="I76" i="9"/>
  <c r="H76" i="9"/>
  <c r="G76" i="9"/>
  <c r="F76" i="9"/>
  <c r="E76" i="9"/>
  <c r="D76" i="9"/>
  <c r="C76" i="9"/>
  <c r="B76" i="9"/>
  <c r="K75" i="9"/>
  <c r="J75" i="9"/>
  <c r="I75" i="9"/>
  <c r="H75" i="9"/>
  <c r="G75" i="9"/>
  <c r="F75" i="9"/>
  <c r="E75" i="9"/>
  <c r="D75" i="9"/>
  <c r="C75" i="9"/>
  <c r="B75" i="9"/>
  <c r="K74" i="9"/>
  <c r="J74" i="9"/>
  <c r="I74" i="9"/>
  <c r="H74" i="9"/>
  <c r="G74" i="9"/>
  <c r="F74" i="9"/>
  <c r="E74" i="9"/>
  <c r="D74" i="9"/>
  <c r="C74" i="9"/>
  <c r="B74" i="9"/>
  <c r="K73" i="9"/>
  <c r="J73" i="9"/>
  <c r="I73" i="9"/>
  <c r="H73" i="9"/>
  <c r="G73" i="9"/>
  <c r="F73" i="9"/>
  <c r="E73" i="9"/>
  <c r="D73" i="9"/>
  <c r="C73" i="9"/>
  <c r="B73" i="9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H71" i="9"/>
  <c r="G71" i="9"/>
  <c r="F71" i="9"/>
  <c r="E71" i="9"/>
  <c r="D71" i="9"/>
  <c r="C71" i="9"/>
  <c r="B71" i="9"/>
  <c r="K70" i="9"/>
  <c r="J70" i="9"/>
  <c r="I70" i="9"/>
  <c r="H70" i="9"/>
  <c r="G70" i="9"/>
  <c r="F70" i="9"/>
  <c r="E70" i="9"/>
  <c r="D70" i="9"/>
  <c r="C70" i="9"/>
  <c r="B70" i="9"/>
  <c r="K69" i="9"/>
  <c r="J69" i="9"/>
  <c r="I69" i="9"/>
  <c r="H69" i="9"/>
  <c r="G69" i="9"/>
  <c r="F69" i="9"/>
  <c r="E69" i="9"/>
  <c r="D69" i="9"/>
  <c r="C69" i="9"/>
  <c r="B69" i="9"/>
  <c r="K68" i="9"/>
  <c r="J68" i="9"/>
  <c r="I68" i="9"/>
  <c r="H68" i="9"/>
  <c r="G68" i="9"/>
  <c r="F68" i="9"/>
  <c r="E68" i="9"/>
  <c r="D68" i="9"/>
  <c r="C68" i="9"/>
  <c r="B68" i="9"/>
  <c r="K67" i="9"/>
  <c r="J67" i="9"/>
  <c r="I67" i="9"/>
  <c r="H67" i="9"/>
  <c r="G67" i="9"/>
  <c r="F67" i="9"/>
  <c r="E67" i="9"/>
  <c r="D67" i="9"/>
  <c r="C67" i="9"/>
  <c r="B67" i="9"/>
  <c r="K66" i="9"/>
  <c r="J66" i="9"/>
  <c r="I66" i="9"/>
  <c r="H66" i="9"/>
  <c r="G66" i="9"/>
  <c r="F66" i="9"/>
  <c r="E66" i="9"/>
  <c r="D66" i="9"/>
  <c r="C66" i="9"/>
  <c r="B66" i="9"/>
  <c r="K65" i="9"/>
  <c r="J65" i="9"/>
  <c r="I65" i="9"/>
  <c r="H65" i="9"/>
  <c r="G65" i="9"/>
  <c r="F65" i="9"/>
  <c r="E65" i="9"/>
  <c r="D65" i="9"/>
  <c r="C65" i="9"/>
  <c r="B65" i="9"/>
  <c r="K64" i="9"/>
  <c r="J64" i="9"/>
  <c r="I64" i="9"/>
  <c r="H64" i="9"/>
  <c r="G64" i="9"/>
  <c r="F64" i="9"/>
  <c r="E64" i="9"/>
  <c r="D64" i="9"/>
  <c r="C64" i="9"/>
  <c r="B64" i="9"/>
  <c r="K63" i="9"/>
  <c r="J63" i="9"/>
  <c r="I63" i="9"/>
  <c r="H63" i="9"/>
  <c r="G63" i="9"/>
  <c r="F63" i="9"/>
  <c r="E63" i="9"/>
  <c r="D63" i="9"/>
  <c r="C63" i="9"/>
  <c r="B63" i="9"/>
  <c r="K62" i="9"/>
  <c r="J62" i="9"/>
  <c r="I62" i="9"/>
  <c r="H62" i="9"/>
  <c r="G62" i="9"/>
  <c r="F62" i="9"/>
  <c r="E62" i="9"/>
  <c r="D62" i="9"/>
  <c r="C62" i="9"/>
  <c r="B62" i="9"/>
  <c r="K61" i="9"/>
  <c r="J61" i="9"/>
  <c r="I61" i="9"/>
  <c r="H61" i="9"/>
  <c r="G61" i="9"/>
  <c r="F61" i="9"/>
  <c r="E61" i="9"/>
  <c r="D61" i="9"/>
  <c r="C61" i="9"/>
  <c r="B61" i="9"/>
  <c r="K60" i="9"/>
  <c r="J60" i="9"/>
  <c r="I60" i="9"/>
  <c r="H60" i="9"/>
  <c r="G60" i="9"/>
  <c r="F60" i="9"/>
  <c r="E60" i="9"/>
  <c r="D60" i="9"/>
  <c r="C60" i="9"/>
  <c r="B60" i="9"/>
  <c r="K59" i="9"/>
  <c r="J59" i="9"/>
  <c r="I59" i="9"/>
  <c r="H59" i="9"/>
  <c r="G59" i="9"/>
  <c r="F59" i="9"/>
  <c r="E59" i="9"/>
  <c r="D59" i="9"/>
  <c r="C59" i="9"/>
  <c r="B59" i="9"/>
  <c r="K58" i="9"/>
  <c r="J58" i="9"/>
  <c r="I58" i="9"/>
  <c r="H58" i="9"/>
  <c r="G58" i="9"/>
  <c r="F58" i="9"/>
  <c r="E58" i="9"/>
  <c r="D58" i="9"/>
  <c r="C58" i="9"/>
  <c r="B58" i="9"/>
  <c r="K57" i="9"/>
  <c r="J57" i="9"/>
  <c r="I57" i="9"/>
  <c r="H57" i="9"/>
  <c r="G57" i="9"/>
  <c r="F57" i="9"/>
  <c r="E57" i="9"/>
  <c r="D57" i="9"/>
  <c r="C57" i="9"/>
  <c r="B57" i="9"/>
  <c r="K56" i="9"/>
  <c r="J56" i="9"/>
  <c r="I56" i="9"/>
  <c r="H56" i="9"/>
  <c r="G56" i="9"/>
  <c r="F56" i="9"/>
  <c r="E56" i="9"/>
  <c r="D56" i="9"/>
  <c r="C56" i="9"/>
  <c r="B56" i="9"/>
  <c r="K55" i="9"/>
  <c r="J55" i="9"/>
  <c r="I55" i="9"/>
  <c r="H55" i="9"/>
  <c r="G55" i="9"/>
  <c r="F55" i="9"/>
  <c r="E55" i="9"/>
  <c r="D55" i="9"/>
  <c r="C55" i="9"/>
  <c r="B55" i="9"/>
  <c r="K54" i="9"/>
  <c r="J54" i="9"/>
  <c r="I54" i="9"/>
  <c r="H54" i="9"/>
  <c r="G54" i="9"/>
  <c r="F54" i="9"/>
  <c r="E54" i="9"/>
  <c r="D54" i="9"/>
  <c r="C54" i="9"/>
  <c r="B54" i="9"/>
  <c r="K53" i="9"/>
  <c r="J53" i="9"/>
  <c r="I53" i="9"/>
  <c r="H53" i="9"/>
  <c r="G53" i="9"/>
  <c r="F53" i="9"/>
  <c r="E53" i="9"/>
  <c r="D53" i="9"/>
  <c r="C53" i="9"/>
  <c r="B53" i="9"/>
  <c r="K52" i="9"/>
  <c r="J52" i="9"/>
  <c r="I52" i="9"/>
  <c r="H52" i="9"/>
  <c r="G52" i="9"/>
  <c r="F52" i="9"/>
  <c r="E52" i="9"/>
  <c r="D52" i="9"/>
  <c r="C52" i="9"/>
  <c r="B52" i="9"/>
  <c r="K51" i="9"/>
  <c r="J51" i="9"/>
  <c r="I51" i="9"/>
  <c r="H51" i="9"/>
  <c r="G51" i="9"/>
  <c r="F51" i="9"/>
  <c r="E51" i="9"/>
  <c r="D51" i="9"/>
  <c r="C51" i="9"/>
  <c r="B51" i="9"/>
  <c r="K50" i="9"/>
  <c r="J50" i="9"/>
  <c r="I50" i="9"/>
  <c r="H50" i="9"/>
  <c r="G50" i="9"/>
  <c r="F50" i="9"/>
  <c r="E50" i="9"/>
  <c r="D50" i="9"/>
  <c r="C50" i="9"/>
  <c r="B50" i="9"/>
  <c r="K49" i="9"/>
  <c r="J49" i="9"/>
  <c r="I49" i="9"/>
  <c r="H49" i="9"/>
  <c r="G49" i="9"/>
  <c r="F49" i="9"/>
  <c r="E49" i="9"/>
  <c r="D49" i="9"/>
  <c r="C49" i="9"/>
  <c r="B49" i="9"/>
  <c r="K48" i="9"/>
  <c r="J48" i="9"/>
  <c r="I48" i="9"/>
  <c r="H48" i="9"/>
  <c r="G48" i="9"/>
  <c r="F48" i="9"/>
  <c r="E48" i="9"/>
  <c r="D48" i="9"/>
  <c r="C48" i="9"/>
  <c r="B48" i="9"/>
  <c r="K47" i="9"/>
  <c r="J47" i="9"/>
  <c r="I47" i="9"/>
  <c r="H47" i="9"/>
  <c r="G47" i="9"/>
  <c r="F47" i="9"/>
  <c r="E47" i="9"/>
  <c r="D47" i="9"/>
  <c r="C47" i="9"/>
  <c r="B47" i="9"/>
  <c r="K46" i="9"/>
  <c r="J46" i="9"/>
  <c r="I46" i="9"/>
  <c r="H46" i="9"/>
  <c r="G46" i="9"/>
  <c r="F46" i="9"/>
  <c r="E46" i="9"/>
  <c r="D46" i="9"/>
  <c r="C46" i="9"/>
  <c r="B46" i="9"/>
  <c r="K45" i="9"/>
  <c r="J45" i="9"/>
  <c r="I45" i="9"/>
  <c r="H45" i="9"/>
  <c r="G45" i="9"/>
  <c r="F45" i="9"/>
  <c r="E45" i="9"/>
  <c r="D45" i="9"/>
  <c r="C45" i="9"/>
  <c r="B45" i="9"/>
  <c r="K44" i="9"/>
  <c r="J44" i="9"/>
  <c r="I44" i="9"/>
  <c r="H44" i="9"/>
  <c r="G44" i="9"/>
  <c r="F44" i="9"/>
  <c r="E44" i="9"/>
  <c r="D44" i="9"/>
  <c r="C44" i="9"/>
  <c r="B44" i="9"/>
  <c r="K43" i="9"/>
  <c r="J43" i="9"/>
  <c r="I43" i="9"/>
  <c r="H43" i="9"/>
  <c r="G43" i="9"/>
  <c r="F43" i="9"/>
  <c r="E43" i="9"/>
  <c r="D43" i="9"/>
  <c r="C43" i="9"/>
  <c r="B43" i="9"/>
  <c r="K42" i="9"/>
  <c r="J42" i="9"/>
  <c r="I42" i="9"/>
  <c r="H42" i="9"/>
  <c r="G42" i="9"/>
  <c r="F42" i="9"/>
  <c r="E42" i="9"/>
  <c r="D42" i="9"/>
  <c r="C42" i="9"/>
  <c r="B42" i="9"/>
  <c r="K41" i="9"/>
  <c r="J41" i="9"/>
  <c r="I41" i="9"/>
  <c r="H41" i="9"/>
  <c r="G41" i="9"/>
  <c r="F41" i="9"/>
  <c r="E41" i="9"/>
  <c r="D41" i="9"/>
  <c r="C41" i="9"/>
  <c r="B41" i="9"/>
  <c r="K40" i="9"/>
  <c r="J40" i="9"/>
  <c r="I40" i="9"/>
  <c r="H40" i="9"/>
  <c r="G40" i="9"/>
  <c r="F40" i="9"/>
  <c r="E40" i="9"/>
  <c r="D40" i="9"/>
  <c r="C40" i="9"/>
  <c r="B40" i="9"/>
  <c r="K39" i="9"/>
  <c r="J39" i="9"/>
  <c r="I39" i="9"/>
  <c r="H39" i="9"/>
  <c r="G39" i="9"/>
  <c r="F39" i="9"/>
  <c r="E39" i="9"/>
  <c r="D39" i="9"/>
  <c r="C39" i="9"/>
  <c r="B39" i="9"/>
  <c r="K38" i="9"/>
  <c r="J38" i="9"/>
  <c r="I38" i="9"/>
  <c r="H38" i="9"/>
  <c r="G38" i="9"/>
  <c r="F38" i="9"/>
  <c r="E38" i="9"/>
  <c r="D38" i="9"/>
  <c r="C38" i="9"/>
  <c r="B38" i="9"/>
  <c r="K37" i="9"/>
  <c r="J37" i="9"/>
  <c r="I37" i="9"/>
  <c r="H37" i="9"/>
  <c r="G37" i="9"/>
  <c r="F37" i="9"/>
  <c r="E37" i="9"/>
  <c r="D37" i="9"/>
  <c r="C37" i="9"/>
  <c r="B37" i="9"/>
  <c r="K36" i="9"/>
  <c r="J36" i="9"/>
  <c r="I36" i="9"/>
  <c r="H36" i="9"/>
  <c r="G36" i="9"/>
  <c r="F36" i="9"/>
  <c r="E36" i="9"/>
  <c r="D36" i="9"/>
  <c r="C36" i="9"/>
  <c r="B36" i="9"/>
  <c r="K35" i="9"/>
  <c r="J35" i="9"/>
  <c r="I35" i="9"/>
  <c r="H35" i="9"/>
  <c r="G35" i="9"/>
  <c r="F35" i="9"/>
  <c r="E35" i="9"/>
  <c r="D35" i="9"/>
  <c r="C35" i="9"/>
  <c r="B35" i="9"/>
  <c r="K34" i="9"/>
  <c r="J34" i="9"/>
  <c r="I34" i="9"/>
  <c r="H34" i="9"/>
  <c r="G34" i="9"/>
  <c r="F34" i="9"/>
  <c r="E34" i="9"/>
  <c r="D34" i="9"/>
  <c r="C34" i="9"/>
  <c r="B34" i="9"/>
  <c r="K33" i="9"/>
  <c r="J33" i="9"/>
  <c r="I33" i="9"/>
  <c r="H33" i="9"/>
  <c r="G33" i="9"/>
  <c r="F33" i="9"/>
  <c r="E33" i="9"/>
  <c r="D33" i="9"/>
  <c r="C33" i="9"/>
  <c r="B33" i="9"/>
  <c r="K32" i="9"/>
  <c r="J32" i="9"/>
  <c r="I32" i="9"/>
  <c r="H32" i="9"/>
  <c r="G32" i="9"/>
  <c r="F32" i="9"/>
  <c r="E32" i="9"/>
  <c r="D32" i="9"/>
  <c r="C32" i="9"/>
  <c r="B32" i="9"/>
  <c r="K31" i="9"/>
  <c r="J31" i="9"/>
  <c r="I31" i="9"/>
  <c r="H31" i="9"/>
  <c r="G31" i="9"/>
  <c r="F31" i="9"/>
  <c r="E31" i="9"/>
  <c r="D31" i="9"/>
  <c r="C31" i="9"/>
  <c r="B31" i="9"/>
  <c r="K30" i="9"/>
  <c r="J30" i="9"/>
  <c r="I30" i="9"/>
  <c r="H30" i="9"/>
  <c r="G30" i="9"/>
  <c r="F30" i="9"/>
  <c r="E30" i="9"/>
  <c r="D30" i="9"/>
  <c r="C30" i="9"/>
  <c r="B30" i="9"/>
  <c r="K29" i="9"/>
  <c r="J29" i="9"/>
  <c r="I29" i="9"/>
  <c r="H29" i="9"/>
  <c r="G29" i="9"/>
  <c r="F29" i="9"/>
  <c r="E29" i="9"/>
  <c r="D29" i="9"/>
  <c r="C29" i="9"/>
  <c r="B29" i="9"/>
  <c r="K28" i="9"/>
  <c r="J28" i="9"/>
  <c r="I28" i="9"/>
  <c r="H28" i="9"/>
  <c r="G28" i="9"/>
  <c r="F28" i="9"/>
  <c r="E28" i="9"/>
  <c r="D28" i="9"/>
  <c r="C28" i="9"/>
  <c r="B28" i="9"/>
  <c r="K27" i="9"/>
  <c r="J27" i="9"/>
  <c r="I27" i="9"/>
  <c r="H27" i="9"/>
  <c r="G27" i="9"/>
  <c r="F27" i="9"/>
  <c r="E27" i="9"/>
  <c r="D27" i="9"/>
  <c r="C27" i="9"/>
  <c r="B27" i="9"/>
  <c r="K26" i="9"/>
  <c r="J26" i="9"/>
  <c r="I26" i="9"/>
  <c r="H26" i="9"/>
  <c r="G26" i="9"/>
  <c r="F26" i="9"/>
  <c r="E26" i="9"/>
  <c r="D26" i="9"/>
  <c r="C26" i="9"/>
  <c r="B26" i="9"/>
  <c r="K25" i="9"/>
  <c r="J25" i="9"/>
  <c r="I25" i="9"/>
  <c r="H25" i="9"/>
  <c r="G25" i="9"/>
  <c r="F25" i="9"/>
  <c r="E25" i="9"/>
  <c r="D25" i="9"/>
  <c r="C25" i="9"/>
  <c r="B25" i="9"/>
  <c r="K24" i="9"/>
  <c r="J24" i="9"/>
  <c r="I24" i="9"/>
  <c r="H24" i="9"/>
  <c r="G24" i="9"/>
  <c r="F24" i="9"/>
  <c r="E24" i="9"/>
  <c r="D24" i="9"/>
  <c r="C24" i="9"/>
  <c r="B24" i="9"/>
  <c r="K23" i="9"/>
  <c r="J23" i="9"/>
  <c r="I23" i="9"/>
  <c r="H23" i="9"/>
  <c r="G23" i="9"/>
  <c r="F23" i="9"/>
  <c r="E23" i="9"/>
  <c r="D23" i="9"/>
  <c r="C23" i="9"/>
  <c r="B23" i="9"/>
  <c r="K22" i="9"/>
  <c r="J22" i="9"/>
  <c r="I22" i="9"/>
  <c r="H22" i="9"/>
  <c r="G22" i="9"/>
  <c r="F22" i="9"/>
  <c r="E22" i="9"/>
  <c r="D22" i="9"/>
  <c r="C22" i="9"/>
  <c r="B22" i="9"/>
  <c r="K21" i="9"/>
  <c r="J21" i="9"/>
  <c r="I21" i="9"/>
  <c r="H21" i="9"/>
  <c r="G21" i="9"/>
  <c r="F21" i="9"/>
  <c r="E21" i="9"/>
  <c r="D21" i="9"/>
  <c r="C21" i="9"/>
  <c r="B21" i="9"/>
  <c r="K20" i="9"/>
  <c r="J20" i="9"/>
  <c r="I20" i="9"/>
  <c r="H20" i="9"/>
  <c r="G20" i="9"/>
  <c r="F20" i="9"/>
  <c r="E20" i="9"/>
  <c r="D20" i="9"/>
  <c r="C20" i="9"/>
  <c r="B20" i="9"/>
  <c r="K19" i="9"/>
  <c r="J19" i="9"/>
  <c r="I19" i="9"/>
  <c r="H19" i="9"/>
  <c r="G19" i="9"/>
  <c r="F19" i="9"/>
  <c r="E19" i="9"/>
  <c r="D19" i="9"/>
  <c r="C19" i="9"/>
  <c r="B19" i="9"/>
  <c r="K18" i="9"/>
  <c r="J18" i="9"/>
  <c r="I18" i="9"/>
  <c r="H18" i="9"/>
  <c r="G18" i="9"/>
  <c r="F18" i="9"/>
  <c r="E18" i="9"/>
  <c r="D18" i="9"/>
  <c r="C18" i="9"/>
  <c r="B18" i="9"/>
  <c r="K17" i="9"/>
  <c r="J17" i="9"/>
  <c r="I17" i="9"/>
  <c r="H17" i="9"/>
  <c r="G17" i="9"/>
  <c r="F17" i="9"/>
  <c r="E17" i="9"/>
  <c r="D17" i="9"/>
  <c r="C17" i="9"/>
  <c r="B17" i="9"/>
  <c r="K16" i="9"/>
  <c r="J16" i="9"/>
  <c r="I16" i="9"/>
  <c r="H16" i="9"/>
  <c r="G16" i="9"/>
  <c r="F16" i="9"/>
  <c r="E16" i="9"/>
  <c r="D16" i="9"/>
  <c r="C16" i="9"/>
  <c r="B16" i="9"/>
  <c r="K15" i="9"/>
  <c r="J15" i="9"/>
  <c r="I15" i="9"/>
  <c r="H15" i="9"/>
  <c r="G15" i="9"/>
  <c r="F15" i="9"/>
  <c r="E15" i="9"/>
  <c r="D15" i="9"/>
  <c r="C15" i="9"/>
  <c r="B15" i="9"/>
  <c r="K14" i="9"/>
  <c r="J14" i="9"/>
  <c r="I14" i="9"/>
  <c r="H14" i="9"/>
  <c r="G14" i="9"/>
  <c r="F14" i="9"/>
  <c r="E14" i="9"/>
  <c r="D14" i="9"/>
  <c r="C14" i="9"/>
  <c r="B14" i="9"/>
  <c r="K13" i="9"/>
  <c r="J13" i="9"/>
  <c r="I13" i="9"/>
  <c r="H13" i="9"/>
  <c r="G13" i="9"/>
  <c r="F13" i="9"/>
  <c r="E13" i="9"/>
  <c r="J114" i="9" l="1"/>
  <c r="F114" i="9"/>
  <c r="G114" i="9"/>
  <c r="B114" i="9"/>
  <c r="C114" i="9"/>
  <c r="K114" i="9"/>
  <c r="D114" i="9"/>
  <c r="H114" i="9"/>
  <c r="A115" i="9"/>
  <c r="E114" i="9"/>
  <c r="B115" i="9" l="1"/>
  <c r="A116" i="9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B100" i="8"/>
  <c r="K99" i="8"/>
  <c r="J99" i="8"/>
  <c r="I99" i="8"/>
  <c r="H99" i="8"/>
  <c r="G99" i="8"/>
  <c r="F99" i="8"/>
  <c r="E99" i="8"/>
  <c r="D99" i="8"/>
  <c r="C99" i="8"/>
  <c r="B99" i="8"/>
  <c r="K98" i="8"/>
  <c r="J98" i="8"/>
  <c r="I98" i="8"/>
  <c r="H98" i="8"/>
  <c r="G98" i="8"/>
  <c r="F98" i="8"/>
  <c r="E98" i="8"/>
  <c r="D98" i="8"/>
  <c r="C98" i="8"/>
  <c r="B98" i="8"/>
  <c r="K97" i="8"/>
  <c r="J97" i="8"/>
  <c r="I97" i="8"/>
  <c r="H97" i="8"/>
  <c r="G97" i="8"/>
  <c r="F97" i="8"/>
  <c r="E97" i="8"/>
  <c r="D97" i="8"/>
  <c r="C97" i="8"/>
  <c r="B97" i="8"/>
  <c r="K96" i="8"/>
  <c r="J96" i="8"/>
  <c r="I96" i="8"/>
  <c r="H96" i="8"/>
  <c r="G96" i="8"/>
  <c r="F96" i="8"/>
  <c r="E96" i="8"/>
  <c r="D96" i="8"/>
  <c r="C96" i="8"/>
  <c r="B96" i="8"/>
  <c r="K95" i="8"/>
  <c r="J95" i="8"/>
  <c r="I95" i="8"/>
  <c r="H95" i="8"/>
  <c r="G95" i="8"/>
  <c r="F95" i="8"/>
  <c r="E95" i="8"/>
  <c r="D95" i="8"/>
  <c r="C95" i="8"/>
  <c r="B95" i="8"/>
  <c r="K94" i="8"/>
  <c r="J94" i="8"/>
  <c r="I94" i="8"/>
  <c r="H94" i="8"/>
  <c r="G94" i="8"/>
  <c r="F94" i="8"/>
  <c r="E94" i="8"/>
  <c r="D94" i="8"/>
  <c r="C94" i="8"/>
  <c r="B94" i="8"/>
  <c r="K93" i="8"/>
  <c r="J93" i="8"/>
  <c r="I93" i="8"/>
  <c r="H93" i="8"/>
  <c r="G93" i="8"/>
  <c r="F93" i="8"/>
  <c r="E93" i="8"/>
  <c r="D93" i="8"/>
  <c r="C93" i="8"/>
  <c r="B93" i="8"/>
  <c r="K92" i="8"/>
  <c r="J92" i="8"/>
  <c r="I92" i="8"/>
  <c r="H92" i="8"/>
  <c r="G92" i="8"/>
  <c r="F92" i="8"/>
  <c r="E92" i="8"/>
  <c r="D92" i="8"/>
  <c r="C92" i="8"/>
  <c r="B92" i="8"/>
  <c r="K91" i="8"/>
  <c r="J91" i="8"/>
  <c r="I91" i="8"/>
  <c r="H91" i="8"/>
  <c r="G91" i="8"/>
  <c r="F91" i="8"/>
  <c r="E91" i="8"/>
  <c r="D91" i="8"/>
  <c r="C91" i="8"/>
  <c r="B91" i="8"/>
  <c r="K90" i="8"/>
  <c r="J90" i="8"/>
  <c r="I90" i="8"/>
  <c r="H90" i="8"/>
  <c r="G90" i="8"/>
  <c r="F90" i="8"/>
  <c r="E90" i="8"/>
  <c r="D90" i="8"/>
  <c r="C90" i="8"/>
  <c r="B90" i="8"/>
  <c r="K89" i="8"/>
  <c r="J89" i="8"/>
  <c r="I89" i="8"/>
  <c r="H89" i="8"/>
  <c r="G89" i="8"/>
  <c r="F89" i="8"/>
  <c r="E89" i="8"/>
  <c r="D89" i="8"/>
  <c r="C89" i="8"/>
  <c r="B89" i="8"/>
  <c r="K88" i="8"/>
  <c r="J88" i="8"/>
  <c r="I88" i="8"/>
  <c r="H88" i="8"/>
  <c r="G88" i="8"/>
  <c r="F88" i="8"/>
  <c r="E88" i="8"/>
  <c r="D88" i="8"/>
  <c r="C88" i="8"/>
  <c r="B88" i="8"/>
  <c r="K87" i="8"/>
  <c r="J87" i="8"/>
  <c r="I87" i="8"/>
  <c r="H87" i="8"/>
  <c r="G87" i="8"/>
  <c r="F87" i="8"/>
  <c r="E87" i="8"/>
  <c r="D87" i="8"/>
  <c r="C87" i="8"/>
  <c r="B87" i="8"/>
  <c r="K86" i="8"/>
  <c r="J86" i="8"/>
  <c r="I86" i="8"/>
  <c r="H86" i="8"/>
  <c r="G86" i="8"/>
  <c r="F86" i="8"/>
  <c r="E86" i="8"/>
  <c r="D86" i="8"/>
  <c r="C86" i="8"/>
  <c r="B86" i="8"/>
  <c r="K85" i="8"/>
  <c r="J85" i="8"/>
  <c r="I85" i="8"/>
  <c r="H85" i="8"/>
  <c r="G85" i="8"/>
  <c r="F85" i="8"/>
  <c r="E85" i="8"/>
  <c r="D85" i="8"/>
  <c r="C85" i="8"/>
  <c r="B85" i="8"/>
  <c r="K84" i="8"/>
  <c r="J84" i="8"/>
  <c r="I84" i="8"/>
  <c r="H84" i="8"/>
  <c r="G84" i="8"/>
  <c r="F84" i="8"/>
  <c r="E84" i="8"/>
  <c r="D84" i="8"/>
  <c r="C84" i="8"/>
  <c r="B84" i="8"/>
  <c r="K83" i="8"/>
  <c r="J83" i="8"/>
  <c r="I83" i="8"/>
  <c r="H83" i="8"/>
  <c r="G83" i="8"/>
  <c r="F83" i="8"/>
  <c r="E83" i="8"/>
  <c r="D83" i="8"/>
  <c r="C83" i="8"/>
  <c r="B83" i="8"/>
  <c r="K82" i="8"/>
  <c r="J82" i="8"/>
  <c r="I82" i="8"/>
  <c r="H82" i="8"/>
  <c r="G82" i="8"/>
  <c r="F82" i="8"/>
  <c r="E82" i="8"/>
  <c r="D82" i="8"/>
  <c r="C82" i="8"/>
  <c r="B82" i="8"/>
  <c r="K81" i="8"/>
  <c r="J81" i="8"/>
  <c r="I81" i="8"/>
  <c r="H81" i="8"/>
  <c r="G81" i="8"/>
  <c r="F81" i="8"/>
  <c r="E81" i="8"/>
  <c r="D81" i="8"/>
  <c r="C81" i="8"/>
  <c r="B81" i="8"/>
  <c r="K80" i="8"/>
  <c r="J80" i="8"/>
  <c r="I80" i="8"/>
  <c r="H80" i="8"/>
  <c r="G80" i="8"/>
  <c r="F80" i="8"/>
  <c r="E80" i="8"/>
  <c r="D80" i="8"/>
  <c r="C80" i="8"/>
  <c r="B80" i="8"/>
  <c r="K79" i="8"/>
  <c r="J79" i="8"/>
  <c r="I79" i="8"/>
  <c r="H79" i="8"/>
  <c r="G79" i="8"/>
  <c r="F79" i="8"/>
  <c r="E79" i="8"/>
  <c r="D79" i="8"/>
  <c r="C79" i="8"/>
  <c r="B79" i="8"/>
  <c r="K78" i="8"/>
  <c r="J78" i="8"/>
  <c r="I78" i="8"/>
  <c r="H78" i="8"/>
  <c r="G78" i="8"/>
  <c r="F78" i="8"/>
  <c r="E78" i="8"/>
  <c r="D78" i="8"/>
  <c r="C78" i="8"/>
  <c r="B78" i="8"/>
  <c r="K77" i="8"/>
  <c r="J77" i="8"/>
  <c r="I77" i="8"/>
  <c r="H77" i="8"/>
  <c r="G77" i="8"/>
  <c r="F77" i="8"/>
  <c r="E77" i="8"/>
  <c r="D77" i="8"/>
  <c r="C77" i="8"/>
  <c r="B77" i="8"/>
  <c r="K76" i="8"/>
  <c r="J76" i="8"/>
  <c r="I76" i="8"/>
  <c r="H76" i="8"/>
  <c r="G76" i="8"/>
  <c r="F76" i="8"/>
  <c r="E76" i="8"/>
  <c r="D76" i="8"/>
  <c r="C76" i="8"/>
  <c r="B76" i="8"/>
  <c r="K75" i="8"/>
  <c r="J75" i="8"/>
  <c r="I75" i="8"/>
  <c r="H75" i="8"/>
  <c r="G75" i="8"/>
  <c r="F75" i="8"/>
  <c r="E75" i="8"/>
  <c r="D75" i="8"/>
  <c r="C75" i="8"/>
  <c r="B75" i="8"/>
  <c r="K74" i="8"/>
  <c r="J74" i="8"/>
  <c r="I74" i="8"/>
  <c r="H74" i="8"/>
  <c r="G74" i="8"/>
  <c r="F74" i="8"/>
  <c r="E74" i="8"/>
  <c r="D74" i="8"/>
  <c r="C74" i="8"/>
  <c r="B74" i="8"/>
  <c r="K73" i="8"/>
  <c r="J73" i="8"/>
  <c r="I73" i="8"/>
  <c r="H73" i="8"/>
  <c r="G73" i="8"/>
  <c r="F73" i="8"/>
  <c r="E73" i="8"/>
  <c r="D73" i="8"/>
  <c r="C73" i="8"/>
  <c r="B73" i="8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F71" i="8"/>
  <c r="E71" i="8"/>
  <c r="D71" i="8"/>
  <c r="C71" i="8"/>
  <c r="B71" i="8"/>
  <c r="K70" i="8"/>
  <c r="J70" i="8"/>
  <c r="I70" i="8"/>
  <c r="H70" i="8"/>
  <c r="G70" i="8"/>
  <c r="F70" i="8"/>
  <c r="E70" i="8"/>
  <c r="D70" i="8"/>
  <c r="C70" i="8"/>
  <c r="B70" i="8"/>
  <c r="K69" i="8"/>
  <c r="J69" i="8"/>
  <c r="I69" i="8"/>
  <c r="H69" i="8"/>
  <c r="G69" i="8"/>
  <c r="F69" i="8"/>
  <c r="E69" i="8"/>
  <c r="D69" i="8"/>
  <c r="C69" i="8"/>
  <c r="B69" i="8"/>
  <c r="K68" i="8"/>
  <c r="J68" i="8"/>
  <c r="I68" i="8"/>
  <c r="H68" i="8"/>
  <c r="G68" i="8"/>
  <c r="F68" i="8"/>
  <c r="E68" i="8"/>
  <c r="D68" i="8"/>
  <c r="C68" i="8"/>
  <c r="B68" i="8"/>
  <c r="K67" i="8"/>
  <c r="J67" i="8"/>
  <c r="I67" i="8"/>
  <c r="H67" i="8"/>
  <c r="G67" i="8"/>
  <c r="F67" i="8"/>
  <c r="E67" i="8"/>
  <c r="D67" i="8"/>
  <c r="C67" i="8"/>
  <c r="B67" i="8"/>
  <c r="K66" i="8"/>
  <c r="J66" i="8"/>
  <c r="I66" i="8"/>
  <c r="H66" i="8"/>
  <c r="G66" i="8"/>
  <c r="F66" i="8"/>
  <c r="E66" i="8"/>
  <c r="D66" i="8"/>
  <c r="C66" i="8"/>
  <c r="B66" i="8"/>
  <c r="K65" i="8"/>
  <c r="J65" i="8"/>
  <c r="I65" i="8"/>
  <c r="H65" i="8"/>
  <c r="G65" i="8"/>
  <c r="F65" i="8"/>
  <c r="E65" i="8"/>
  <c r="D65" i="8"/>
  <c r="C65" i="8"/>
  <c r="B65" i="8"/>
  <c r="K64" i="8"/>
  <c r="J64" i="8"/>
  <c r="I64" i="8"/>
  <c r="H64" i="8"/>
  <c r="G64" i="8"/>
  <c r="F64" i="8"/>
  <c r="E64" i="8"/>
  <c r="D64" i="8"/>
  <c r="C64" i="8"/>
  <c r="B64" i="8"/>
  <c r="K63" i="8"/>
  <c r="J63" i="8"/>
  <c r="I63" i="8"/>
  <c r="H63" i="8"/>
  <c r="G63" i="8"/>
  <c r="F63" i="8"/>
  <c r="E63" i="8"/>
  <c r="D63" i="8"/>
  <c r="C63" i="8"/>
  <c r="B63" i="8"/>
  <c r="K62" i="8"/>
  <c r="J62" i="8"/>
  <c r="I62" i="8"/>
  <c r="H62" i="8"/>
  <c r="G62" i="8"/>
  <c r="F62" i="8"/>
  <c r="E62" i="8"/>
  <c r="D62" i="8"/>
  <c r="C62" i="8"/>
  <c r="B62" i="8"/>
  <c r="K61" i="8"/>
  <c r="J61" i="8"/>
  <c r="I61" i="8"/>
  <c r="H61" i="8"/>
  <c r="G61" i="8"/>
  <c r="F61" i="8"/>
  <c r="E61" i="8"/>
  <c r="D61" i="8"/>
  <c r="C61" i="8"/>
  <c r="B61" i="8"/>
  <c r="K60" i="8"/>
  <c r="J60" i="8"/>
  <c r="I60" i="8"/>
  <c r="H60" i="8"/>
  <c r="G60" i="8"/>
  <c r="F60" i="8"/>
  <c r="E60" i="8"/>
  <c r="D60" i="8"/>
  <c r="C60" i="8"/>
  <c r="B60" i="8"/>
  <c r="K59" i="8"/>
  <c r="J59" i="8"/>
  <c r="I59" i="8"/>
  <c r="H59" i="8"/>
  <c r="G59" i="8"/>
  <c r="F59" i="8"/>
  <c r="E59" i="8"/>
  <c r="D59" i="8"/>
  <c r="C59" i="8"/>
  <c r="B59" i="8"/>
  <c r="K58" i="8"/>
  <c r="J58" i="8"/>
  <c r="I58" i="8"/>
  <c r="H58" i="8"/>
  <c r="G58" i="8"/>
  <c r="F58" i="8"/>
  <c r="E58" i="8"/>
  <c r="D58" i="8"/>
  <c r="C58" i="8"/>
  <c r="B58" i="8"/>
  <c r="K57" i="8"/>
  <c r="J57" i="8"/>
  <c r="I57" i="8"/>
  <c r="H57" i="8"/>
  <c r="G57" i="8"/>
  <c r="F57" i="8"/>
  <c r="E57" i="8"/>
  <c r="D57" i="8"/>
  <c r="C57" i="8"/>
  <c r="B57" i="8"/>
  <c r="K56" i="8"/>
  <c r="J56" i="8"/>
  <c r="I56" i="8"/>
  <c r="H56" i="8"/>
  <c r="G56" i="8"/>
  <c r="F56" i="8"/>
  <c r="E56" i="8"/>
  <c r="D56" i="8"/>
  <c r="C56" i="8"/>
  <c r="B56" i="8"/>
  <c r="K55" i="8"/>
  <c r="J55" i="8"/>
  <c r="I55" i="8"/>
  <c r="H55" i="8"/>
  <c r="G55" i="8"/>
  <c r="F55" i="8"/>
  <c r="E55" i="8"/>
  <c r="D55" i="8"/>
  <c r="C55" i="8"/>
  <c r="B55" i="8"/>
  <c r="K54" i="8"/>
  <c r="J54" i="8"/>
  <c r="I54" i="8"/>
  <c r="H54" i="8"/>
  <c r="G54" i="8"/>
  <c r="F54" i="8"/>
  <c r="E54" i="8"/>
  <c r="D54" i="8"/>
  <c r="C54" i="8"/>
  <c r="B54" i="8"/>
  <c r="K53" i="8"/>
  <c r="J53" i="8"/>
  <c r="I53" i="8"/>
  <c r="H53" i="8"/>
  <c r="G53" i="8"/>
  <c r="F53" i="8"/>
  <c r="E53" i="8"/>
  <c r="D53" i="8"/>
  <c r="C53" i="8"/>
  <c r="B53" i="8"/>
  <c r="K52" i="8"/>
  <c r="J52" i="8"/>
  <c r="I52" i="8"/>
  <c r="H52" i="8"/>
  <c r="G52" i="8"/>
  <c r="F52" i="8"/>
  <c r="E52" i="8"/>
  <c r="D52" i="8"/>
  <c r="C52" i="8"/>
  <c r="B52" i="8"/>
  <c r="K51" i="8"/>
  <c r="J51" i="8"/>
  <c r="I51" i="8"/>
  <c r="H51" i="8"/>
  <c r="G51" i="8"/>
  <c r="F51" i="8"/>
  <c r="E51" i="8"/>
  <c r="D51" i="8"/>
  <c r="C51" i="8"/>
  <c r="B51" i="8"/>
  <c r="K50" i="8"/>
  <c r="J50" i="8"/>
  <c r="I50" i="8"/>
  <c r="H50" i="8"/>
  <c r="G50" i="8"/>
  <c r="F50" i="8"/>
  <c r="E50" i="8"/>
  <c r="D50" i="8"/>
  <c r="C50" i="8"/>
  <c r="B50" i="8"/>
  <c r="K49" i="8"/>
  <c r="J49" i="8"/>
  <c r="I49" i="8"/>
  <c r="H49" i="8"/>
  <c r="G49" i="8"/>
  <c r="F49" i="8"/>
  <c r="E49" i="8"/>
  <c r="D49" i="8"/>
  <c r="C49" i="8"/>
  <c r="B49" i="8"/>
  <c r="K48" i="8"/>
  <c r="J48" i="8"/>
  <c r="I48" i="8"/>
  <c r="H48" i="8"/>
  <c r="G48" i="8"/>
  <c r="F48" i="8"/>
  <c r="E48" i="8"/>
  <c r="D48" i="8"/>
  <c r="C48" i="8"/>
  <c r="B48" i="8"/>
  <c r="K47" i="8"/>
  <c r="J47" i="8"/>
  <c r="I47" i="8"/>
  <c r="H47" i="8"/>
  <c r="G47" i="8"/>
  <c r="F47" i="8"/>
  <c r="E47" i="8"/>
  <c r="D47" i="8"/>
  <c r="C47" i="8"/>
  <c r="B47" i="8"/>
  <c r="K46" i="8"/>
  <c r="J46" i="8"/>
  <c r="I46" i="8"/>
  <c r="H46" i="8"/>
  <c r="G46" i="8"/>
  <c r="F46" i="8"/>
  <c r="E46" i="8"/>
  <c r="D46" i="8"/>
  <c r="C46" i="8"/>
  <c r="B46" i="8"/>
  <c r="K45" i="8"/>
  <c r="J45" i="8"/>
  <c r="I45" i="8"/>
  <c r="H45" i="8"/>
  <c r="G45" i="8"/>
  <c r="F45" i="8"/>
  <c r="E45" i="8"/>
  <c r="D45" i="8"/>
  <c r="C45" i="8"/>
  <c r="B45" i="8"/>
  <c r="K44" i="8"/>
  <c r="J44" i="8"/>
  <c r="I44" i="8"/>
  <c r="H44" i="8"/>
  <c r="G44" i="8"/>
  <c r="F44" i="8"/>
  <c r="E44" i="8"/>
  <c r="D44" i="8"/>
  <c r="C44" i="8"/>
  <c r="B44" i="8"/>
  <c r="K43" i="8"/>
  <c r="J43" i="8"/>
  <c r="I43" i="8"/>
  <c r="H43" i="8"/>
  <c r="G43" i="8"/>
  <c r="F43" i="8"/>
  <c r="E43" i="8"/>
  <c r="D43" i="8"/>
  <c r="C43" i="8"/>
  <c r="B43" i="8"/>
  <c r="K42" i="8"/>
  <c r="J42" i="8"/>
  <c r="I42" i="8"/>
  <c r="H42" i="8"/>
  <c r="G42" i="8"/>
  <c r="F42" i="8"/>
  <c r="E42" i="8"/>
  <c r="D42" i="8"/>
  <c r="C42" i="8"/>
  <c r="B42" i="8"/>
  <c r="K41" i="8"/>
  <c r="J41" i="8"/>
  <c r="I41" i="8"/>
  <c r="H41" i="8"/>
  <c r="G41" i="8"/>
  <c r="F41" i="8"/>
  <c r="E41" i="8"/>
  <c r="D41" i="8"/>
  <c r="C41" i="8"/>
  <c r="B41" i="8"/>
  <c r="K40" i="8"/>
  <c r="J40" i="8"/>
  <c r="I40" i="8"/>
  <c r="H40" i="8"/>
  <c r="G40" i="8"/>
  <c r="F40" i="8"/>
  <c r="E40" i="8"/>
  <c r="D40" i="8"/>
  <c r="C40" i="8"/>
  <c r="B40" i="8"/>
  <c r="K39" i="8"/>
  <c r="J39" i="8"/>
  <c r="I39" i="8"/>
  <c r="H39" i="8"/>
  <c r="G39" i="8"/>
  <c r="F39" i="8"/>
  <c r="E39" i="8"/>
  <c r="D39" i="8"/>
  <c r="C39" i="8"/>
  <c r="B39" i="8"/>
  <c r="K38" i="8"/>
  <c r="J38" i="8"/>
  <c r="I38" i="8"/>
  <c r="H38" i="8"/>
  <c r="G38" i="8"/>
  <c r="F38" i="8"/>
  <c r="E38" i="8"/>
  <c r="D38" i="8"/>
  <c r="C38" i="8"/>
  <c r="B38" i="8"/>
  <c r="K37" i="8"/>
  <c r="J37" i="8"/>
  <c r="I37" i="8"/>
  <c r="H37" i="8"/>
  <c r="G37" i="8"/>
  <c r="F37" i="8"/>
  <c r="E37" i="8"/>
  <c r="D37" i="8"/>
  <c r="C37" i="8"/>
  <c r="B37" i="8"/>
  <c r="K36" i="8"/>
  <c r="J36" i="8"/>
  <c r="I36" i="8"/>
  <c r="H36" i="8"/>
  <c r="G36" i="8"/>
  <c r="F36" i="8"/>
  <c r="E36" i="8"/>
  <c r="D36" i="8"/>
  <c r="C36" i="8"/>
  <c r="B36" i="8"/>
  <c r="K35" i="8"/>
  <c r="J35" i="8"/>
  <c r="I35" i="8"/>
  <c r="H35" i="8"/>
  <c r="G35" i="8"/>
  <c r="F35" i="8"/>
  <c r="E35" i="8"/>
  <c r="D35" i="8"/>
  <c r="C35" i="8"/>
  <c r="B35" i="8"/>
  <c r="K34" i="8"/>
  <c r="J34" i="8"/>
  <c r="I34" i="8"/>
  <c r="H34" i="8"/>
  <c r="G34" i="8"/>
  <c r="F34" i="8"/>
  <c r="E34" i="8"/>
  <c r="D34" i="8"/>
  <c r="C34" i="8"/>
  <c r="B34" i="8"/>
  <c r="K33" i="8"/>
  <c r="J33" i="8"/>
  <c r="I33" i="8"/>
  <c r="H33" i="8"/>
  <c r="G33" i="8"/>
  <c r="F33" i="8"/>
  <c r="E33" i="8"/>
  <c r="D33" i="8"/>
  <c r="C33" i="8"/>
  <c r="B33" i="8"/>
  <c r="K32" i="8"/>
  <c r="J32" i="8"/>
  <c r="I32" i="8"/>
  <c r="H32" i="8"/>
  <c r="G32" i="8"/>
  <c r="F32" i="8"/>
  <c r="E32" i="8"/>
  <c r="D32" i="8"/>
  <c r="C32" i="8"/>
  <c r="B32" i="8"/>
  <c r="K31" i="8"/>
  <c r="J31" i="8"/>
  <c r="I31" i="8"/>
  <c r="H31" i="8"/>
  <c r="G31" i="8"/>
  <c r="F31" i="8"/>
  <c r="E31" i="8"/>
  <c r="D31" i="8"/>
  <c r="C31" i="8"/>
  <c r="B31" i="8"/>
  <c r="K30" i="8"/>
  <c r="J30" i="8"/>
  <c r="I30" i="8"/>
  <c r="H30" i="8"/>
  <c r="G30" i="8"/>
  <c r="F30" i="8"/>
  <c r="E30" i="8"/>
  <c r="D30" i="8"/>
  <c r="C30" i="8"/>
  <c r="B30" i="8"/>
  <c r="K29" i="8"/>
  <c r="J29" i="8"/>
  <c r="I29" i="8"/>
  <c r="H29" i="8"/>
  <c r="G29" i="8"/>
  <c r="F29" i="8"/>
  <c r="E29" i="8"/>
  <c r="D29" i="8"/>
  <c r="C29" i="8"/>
  <c r="B29" i="8"/>
  <c r="K28" i="8"/>
  <c r="J28" i="8"/>
  <c r="I28" i="8"/>
  <c r="H28" i="8"/>
  <c r="G28" i="8"/>
  <c r="F28" i="8"/>
  <c r="E28" i="8"/>
  <c r="D28" i="8"/>
  <c r="C28" i="8"/>
  <c r="B28" i="8"/>
  <c r="K27" i="8"/>
  <c r="J27" i="8"/>
  <c r="I27" i="8"/>
  <c r="H27" i="8"/>
  <c r="G27" i="8"/>
  <c r="F27" i="8"/>
  <c r="E27" i="8"/>
  <c r="D27" i="8"/>
  <c r="C27" i="8"/>
  <c r="B27" i="8"/>
  <c r="K26" i="8"/>
  <c r="J26" i="8"/>
  <c r="I26" i="8"/>
  <c r="H26" i="8"/>
  <c r="G26" i="8"/>
  <c r="F26" i="8"/>
  <c r="E26" i="8"/>
  <c r="D26" i="8"/>
  <c r="C26" i="8"/>
  <c r="B26" i="8"/>
  <c r="K25" i="8"/>
  <c r="J25" i="8"/>
  <c r="I25" i="8"/>
  <c r="H25" i="8"/>
  <c r="G25" i="8"/>
  <c r="F25" i="8"/>
  <c r="E25" i="8"/>
  <c r="D25" i="8"/>
  <c r="C25" i="8"/>
  <c r="B25" i="8"/>
  <c r="K24" i="8"/>
  <c r="J24" i="8"/>
  <c r="I24" i="8"/>
  <c r="H24" i="8"/>
  <c r="G24" i="8"/>
  <c r="F24" i="8"/>
  <c r="E24" i="8"/>
  <c r="D24" i="8"/>
  <c r="C24" i="8"/>
  <c r="B24" i="8"/>
  <c r="K23" i="8"/>
  <c r="J23" i="8"/>
  <c r="I23" i="8"/>
  <c r="H23" i="8"/>
  <c r="G23" i="8"/>
  <c r="F23" i="8"/>
  <c r="E23" i="8"/>
  <c r="D23" i="8"/>
  <c r="C23" i="8"/>
  <c r="B23" i="8"/>
  <c r="K22" i="8"/>
  <c r="J22" i="8"/>
  <c r="I22" i="8"/>
  <c r="H22" i="8"/>
  <c r="G22" i="8"/>
  <c r="F22" i="8"/>
  <c r="E22" i="8"/>
  <c r="D22" i="8"/>
  <c r="C22" i="8"/>
  <c r="B22" i="8"/>
  <c r="K21" i="8"/>
  <c r="J21" i="8"/>
  <c r="I21" i="8"/>
  <c r="H21" i="8"/>
  <c r="G21" i="8"/>
  <c r="F21" i="8"/>
  <c r="E21" i="8"/>
  <c r="D21" i="8"/>
  <c r="C21" i="8"/>
  <c r="B21" i="8"/>
  <c r="K20" i="8"/>
  <c r="J20" i="8"/>
  <c r="I20" i="8"/>
  <c r="H20" i="8"/>
  <c r="G20" i="8"/>
  <c r="F20" i="8"/>
  <c r="E20" i="8"/>
  <c r="D20" i="8"/>
  <c r="C20" i="8"/>
  <c r="B20" i="8"/>
  <c r="K19" i="8"/>
  <c r="J19" i="8"/>
  <c r="I19" i="8"/>
  <c r="H19" i="8"/>
  <c r="G19" i="8"/>
  <c r="F19" i="8"/>
  <c r="E19" i="8"/>
  <c r="D19" i="8"/>
  <c r="C19" i="8"/>
  <c r="B19" i="8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B80" i="7" l="1"/>
  <c r="K79" i="7"/>
  <c r="J79" i="7"/>
  <c r="I79" i="7"/>
  <c r="H79" i="7"/>
  <c r="G79" i="7"/>
  <c r="F79" i="7"/>
  <c r="E79" i="7"/>
  <c r="D79" i="7"/>
  <c r="C79" i="7"/>
  <c r="B79" i="7"/>
  <c r="K78" i="7"/>
  <c r="J78" i="7"/>
  <c r="I78" i="7"/>
  <c r="H78" i="7"/>
  <c r="G78" i="7"/>
  <c r="F78" i="7"/>
  <c r="E78" i="7"/>
  <c r="D78" i="7"/>
  <c r="C78" i="7"/>
  <c r="B78" i="7"/>
  <c r="K77" i="7"/>
  <c r="J77" i="7"/>
  <c r="I77" i="7"/>
  <c r="H77" i="7"/>
  <c r="G77" i="7"/>
  <c r="F77" i="7"/>
  <c r="E77" i="7"/>
  <c r="D77" i="7"/>
  <c r="C77" i="7"/>
  <c r="B77" i="7"/>
  <c r="K76" i="7"/>
  <c r="J76" i="7"/>
  <c r="I76" i="7"/>
  <c r="H76" i="7"/>
  <c r="G76" i="7"/>
  <c r="F76" i="7"/>
  <c r="E76" i="7"/>
  <c r="D76" i="7"/>
  <c r="C76" i="7"/>
  <c r="B76" i="7"/>
  <c r="K75" i="7"/>
  <c r="J75" i="7"/>
  <c r="I75" i="7"/>
  <c r="H75" i="7"/>
  <c r="G75" i="7"/>
  <c r="F75" i="7"/>
  <c r="E75" i="7"/>
  <c r="D75" i="7"/>
  <c r="C75" i="7"/>
  <c r="B75" i="7"/>
  <c r="K74" i="7"/>
  <c r="J74" i="7"/>
  <c r="I74" i="7"/>
  <c r="H74" i="7"/>
  <c r="G74" i="7"/>
  <c r="F74" i="7"/>
  <c r="E74" i="7"/>
  <c r="D74" i="7"/>
  <c r="C74" i="7"/>
  <c r="B74" i="7"/>
  <c r="K73" i="7"/>
  <c r="J73" i="7"/>
  <c r="I73" i="7"/>
  <c r="H73" i="7"/>
  <c r="G73" i="7"/>
  <c r="F73" i="7"/>
  <c r="E73" i="7"/>
  <c r="D73" i="7"/>
  <c r="C73" i="7"/>
  <c r="B73" i="7"/>
  <c r="K72" i="7"/>
  <c r="J72" i="7"/>
  <c r="I72" i="7"/>
  <c r="H72" i="7"/>
  <c r="G72" i="7"/>
  <c r="F72" i="7"/>
  <c r="E72" i="7"/>
  <c r="D72" i="7"/>
  <c r="C72" i="7"/>
  <c r="B72" i="7"/>
  <c r="K71" i="7"/>
  <c r="J71" i="7"/>
  <c r="I71" i="7"/>
  <c r="H71" i="7"/>
  <c r="G71" i="7"/>
  <c r="F71" i="7"/>
  <c r="E71" i="7"/>
  <c r="D71" i="7"/>
  <c r="C71" i="7"/>
  <c r="B71" i="7"/>
  <c r="K70" i="7"/>
  <c r="J70" i="7"/>
  <c r="I70" i="7"/>
  <c r="H70" i="7"/>
  <c r="G70" i="7"/>
  <c r="F70" i="7"/>
  <c r="E70" i="7"/>
  <c r="D70" i="7"/>
  <c r="C70" i="7"/>
  <c r="B70" i="7"/>
  <c r="K69" i="7"/>
  <c r="J69" i="7"/>
  <c r="I69" i="7"/>
  <c r="H69" i="7"/>
  <c r="G69" i="7"/>
  <c r="F69" i="7"/>
  <c r="E69" i="7"/>
  <c r="D69" i="7"/>
  <c r="C69" i="7"/>
  <c r="B69" i="7"/>
  <c r="K68" i="7"/>
  <c r="J68" i="7"/>
  <c r="I68" i="7"/>
  <c r="H68" i="7"/>
  <c r="G68" i="7"/>
  <c r="F68" i="7"/>
  <c r="E68" i="7"/>
  <c r="D68" i="7"/>
  <c r="C68" i="7"/>
  <c r="B68" i="7"/>
  <c r="K67" i="7"/>
  <c r="J67" i="7"/>
  <c r="I67" i="7"/>
  <c r="H67" i="7"/>
  <c r="G67" i="7"/>
  <c r="F67" i="7"/>
  <c r="E67" i="7"/>
  <c r="D67" i="7"/>
  <c r="C67" i="7"/>
  <c r="B67" i="7"/>
  <c r="K66" i="7"/>
  <c r="J66" i="7"/>
  <c r="I66" i="7"/>
  <c r="H66" i="7"/>
  <c r="G66" i="7"/>
  <c r="F66" i="7"/>
  <c r="E66" i="7"/>
  <c r="D66" i="7"/>
  <c r="C66" i="7"/>
  <c r="B66" i="7"/>
  <c r="K65" i="7"/>
  <c r="J65" i="7"/>
  <c r="I65" i="7"/>
  <c r="H65" i="7"/>
  <c r="G65" i="7"/>
  <c r="F65" i="7"/>
  <c r="E65" i="7"/>
  <c r="D65" i="7"/>
  <c r="C65" i="7"/>
  <c r="B65" i="7"/>
  <c r="K64" i="7"/>
  <c r="J64" i="7"/>
  <c r="I64" i="7"/>
  <c r="H64" i="7"/>
  <c r="G64" i="7"/>
  <c r="F64" i="7"/>
  <c r="E64" i="7"/>
  <c r="D64" i="7"/>
  <c r="C64" i="7"/>
  <c r="B64" i="7"/>
  <c r="K63" i="7"/>
  <c r="J63" i="7"/>
  <c r="I63" i="7"/>
  <c r="H63" i="7"/>
  <c r="G63" i="7"/>
  <c r="F63" i="7"/>
  <c r="E63" i="7"/>
  <c r="D63" i="7"/>
  <c r="C63" i="7"/>
  <c r="B63" i="7"/>
  <c r="K62" i="7"/>
  <c r="J62" i="7"/>
  <c r="I62" i="7"/>
  <c r="H62" i="7"/>
  <c r="G62" i="7"/>
  <c r="F62" i="7"/>
  <c r="E62" i="7"/>
  <c r="D62" i="7"/>
  <c r="C62" i="7"/>
  <c r="B62" i="7"/>
  <c r="K61" i="7"/>
  <c r="J61" i="7"/>
  <c r="I61" i="7"/>
  <c r="H61" i="7"/>
  <c r="G61" i="7"/>
  <c r="F61" i="7"/>
  <c r="E61" i="7"/>
  <c r="D61" i="7"/>
  <c r="C61" i="7"/>
  <c r="B61" i="7"/>
  <c r="K60" i="7"/>
  <c r="J60" i="7"/>
  <c r="I60" i="7"/>
  <c r="H60" i="7"/>
  <c r="G60" i="7"/>
  <c r="F60" i="7"/>
  <c r="E60" i="7"/>
  <c r="D60" i="7"/>
  <c r="C60" i="7"/>
  <c r="B60" i="7"/>
  <c r="K59" i="7"/>
  <c r="J59" i="7"/>
  <c r="I59" i="7"/>
  <c r="H59" i="7"/>
  <c r="G59" i="7"/>
  <c r="F59" i="7"/>
  <c r="E59" i="7"/>
  <c r="D59" i="7"/>
  <c r="C59" i="7"/>
  <c r="B59" i="7"/>
  <c r="K58" i="7"/>
  <c r="J58" i="7"/>
  <c r="I58" i="7"/>
  <c r="H58" i="7"/>
  <c r="G58" i="7"/>
  <c r="F58" i="7"/>
  <c r="E58" i="7"/>
  <c r="D58" i="7"/>
  <c r="C58" i="7"/>
  <c r="B58" i="7"/>
  <c r="K57" i="7"/>
  <c r="J57" i="7"/>
  <c r="I57" i="7"/>
  <c r="H57" i="7"/>
  <c r="G57" i="7"/>
  <c r="F57" i="7"/>
  <c r="E57" i="7"/>
  <c r="D57" i="7"/>
  <c r="C57" i="7"/>
  <c r="B57" i="7"/>
  <c r="K56" i="7"/>
  <c r="J56" i="7"/>
  <c r="I56" i="7"/>
  <c r="H56" i="7"/>
  <c r="G56" i="7"/>
  <c r="F56" i="7"/>
  <c r="E56" i="7"/>
  <c r="D56" i="7"/>
  <c r="C56" i="7"/>
  <c r="B56" i="7"/>
  <c r="K55" i="7"/>
  <c r="J55" i="7"/>
  <c r="I55" i="7"/>
  <c r="H55" i="7"/>
  <c r="G55" i="7"/>
  <c r="F55" i="7"/>
  <c r="E55" i="7"/>
  <c r="D55" i="7"/>
  <c r="C55" i="7"/>
  <c r="B55" i="7"/>
  <c r="K54" i="7"/>
  <c r="J54" i="7"/>
  <c r="I54" i="7"/>
  <c r="H54" i="7"/>
  <c r="G54" i="7"/>
  <c r="F54" i="7"/>
  <c r="E54" i="7"/>
  <c r="D54" i="7"/>
  <c r="C54" i="7"/>
  <c r="B54" i="7"/>
  <c r="K53" i="7"/>
  <c r="J53" i="7"/>
  <c r="I53" i="7"/>
  <c r="H53" i="7"/>
  <c r="G53" i="7"/>
  <c r="F53" i="7"/>
  <c r="E53" i="7"/>
  <c r="D53" i="7"/>
  <c r="C53" i="7"/>
  <c r="B53" i="7"/>
  <c r="K52" i="7"/>
  <c r="J52" i="7"/>
  <c r="I52" i="7"/>
  <c r="H52" i="7"/>
  <c r="G52" i="7"/>
  <c r="F52" i="7"/>
  <c r="E52" i="7"/>
  <c r="D52" i="7"/>
  <c r="C52" i="7"/>
  <c r="B52" i="7"/>
  <c r="K51" i="7"/>
  <c r="J51" i="7"/>
  <c r="I51" i="7"/>
  <c r="H51" i="7"/>
  <c r="G51" i="7"/>
  <c r="F51" i="7"/>
  <c r="E51" i="7"/>
  <c r="D51" i="7"/>
  <c r="C51" i="7"/>
  <c r="B51" i="7"/>
  <c r="K50" i="7"/>
  <c r="J50" i="7"/>
  <c r="I50" i="7"/>
  <c r="H50" i="7"/>
  <c r="G50" i="7"/>
  <c r="F50" i="7"/>
  <c r="E50" i="7"/>
  <c r="D50" i="7"/>
  <c r="C50" i="7"/>
  <c r="B50" i="7"/>
  <c r="K49" i="7"/>
  <c r="J49" i="7"/>
  <c r="I49" i="7"/>
  <c r="H49" i="7"/>
  <c r="G49" i="7"/>
  <c r="F49" i="7"/>
  <c r="E49" i="7"/>
  <c r="D49" i="7"/>
  <c r="C49" i="7"/>
  <c r="B49" i="7"/>
  <c r="K48" i="7"/>
  <c r="J48" i="7"/>
  <c r="I48" i="7"/>
  <c r="H48" i="7"/>
  <c r="G48" i="7"/>
  <c r="F48" i="7"/>
  <c r="E48" i="7"/>
  <c r="D48" i="7"/>
  <c r="C48" i="7"/>
  <c r="B48" i="7"/>
  <c r="K47" i="7"/>
  <c r="J47" i="7"/>
  <c r="I47" i="7"/>
  <c r="H47" i="7"/>
  <c r="G47" i="7"/>
  <c r="F47" i="7"/>
  <c r="E47" i="7"/>
  <c r="D47" i="7"/>
  <c r="C47" i="7"/>
  <c r="B47" i="7"/>
  <c r="K46" i="7"/>
  <c r="J46" i="7"/>
  <c r="I46" i="7"/>
  <c r="H46" i="7"/>
  <c r="G46" i="7"/>
  <c r="F46" i="7"/>
  <c r="E46" i="7"/>
  <c r="D46" i="7"/>
  <c r="C46" i="7"/>
  <c r="B46" i="7"/>
  <c r="K45" i="7"/>
  <c r="J45" i="7"/>
  <c r="I45" i="7"/>
  <c r="H45" i="7"/>
  <c r="G45" i="7"/>
  <c r="F45" i="7"/>
  <c r="E45" i="7"/>
  <c r="D45" i="7"/>
  <c r="C45" i="7"/>
  <c r="B45" i="7"/>
  <c r="K44" i="7"/>
  <c r="J44" i="7"/>
  <c r="I44" i="7"/>
  <c r="H44" i="7"/>
  <c r="G44" i="7"/>
  <c r="F44" i="7"/>
  <c r="E44" i="7"/>
  <c r="D44" i="7"/>
  <c r="C44" i="7"/>
  <c r="B44" i="7"/>
  <c r="K43" i="7"/>
  <c r="J43" i="7"/>
  <c r="I43" i="7"/>
  <c r="H43" i="7"/>
  <c r="G43" i="7"/>
  <c r="F43" i="7"/>
  <c r="E43" i="7"/>
  <c r="D43" i="7"/>
  <c r="C43" i="7"/>
  <c r="B43" i="7"/>
  <c r="K42" i="7"/>
  <c r="J42" i="7"/>
  <c r="I42" i="7"/>
  <c r="H42" i="7"/>
  <c r="G42" i="7"/>
  <c r="F42" i="7"/>
  <c r="E42" i="7"/>
  <c r="D42" i="7"/>
  <c r="C42" i="7"/>
  <c r="B42" i="7"/>
  <c r="K41" i="7"/>
  <c r="J41" i="7"/>
  <c r="I41" i="7"/>
  <c r="H41" i="7"/>
  <c r="G41" i="7"/>
  <c r="F41" i="7"/>
  <c r="E41" i="7"/>
  <c r="D41" i="7"/>
  <c r="C41" i="7"/>
  <c r="B41" i="7"/>
  <c r="K40" i="7"/>
  <c r="J40" i="7"/>
  <c r="I40" i="7"/>
  <c r="H40" i="7"/>
  <c r="G40" i="7"/>
  <c r="F40" i="7"/>
  <c r="E40" i="7"/>
  <c r="D40" i="7"/>
  <c r="C40" i="7"/>
  <c r="B40" i="7"/>
  <c r="K39" i="7"/>
  <c r="J39" i="7"/>
  <c r="I39" i="7"/>
  <c r="H39" i="7"/>
  <c r="G39" i="7"/>
  <c r="F39" i="7"/>
  <c r="E39" i="7"/>
  <c r="D39" i="7"/>
  <c r="C39" i="7"/>
  <c r="B39" i="7"/>
  <c r="K38" i="7"/>
  <c r="J38" i="7"/>
  <c r="I38" i="7"/>
  <c r="H38" i="7"/>
  <c r="G38" i="7"/>
  <c r="F38" i="7"/>
  <c r="E38" i="7"/>
  <c r="D38" i="7"/>
  <c r="C38" i="7"/>
  <c r="B38" i="7"/>
  <c r="K37" i="7"/>
  <c r="J37" i="7"/>
  <c r="I37" i="7"/>
  <c r="H37" i="7"/>
  <c r="G37" i="7"/>
  <c r="F37" i="7"/>
  <c r="E37" i="7"/>
  <c r="D37" i="7"/>
  <c r="C37" i="7"/>
  <c r="B37" i="7"/>
  <c r="K36" i="7"/>
  <c r="J36" i="7"/>
  <c r="I36" i="7"/>
  <c r="H36" i="7"/>
  <c r="G36" i="7"/>
  <c r="F36" i="7"/>
  <c r="E36" i="7"/>
  <c r="D36" i="7"/>
  <c r="C36" i="7"/>
  <c r="B36" i="7"/>
  <c r="K35" i="7"/>
  <c r="J35" i="7"/>
  <c r="I35" i="7"/>
  <c r="H35" i="7"/>
  <c r="G35" i="7"/>
  <c r="F35" i="7"/>
  <c r="E35" i="7"/>
  <c r="D35" i="7"/>
  <c r="C35" i="7"/>
  <c r="B35" i="7"/>
  <c r="K34" i="7"/>
  <c r="J34" i="7"/>
  <c r="I34" i="7"/>
  <c r="H34" i="7"/>
  <c r="G34" i="7"/>
  <c r="F34" i="7"/>
  <c r="E34" i="7"/>
  <c r="D34" i="7"/>
  <c r="C34" i="7"/>
  <c r="B34" i="7"/>
  <c r="K33" i="7"/>
  <c r="J33" i="7"/>
  <c r="I33" i="7"/>
  <c r="H33" i="7"/>
  <c r="G33" i="7"/>
  <c r="F33" i="7"/>
  <c r="E33" i="7"/>
  <c r="D33" i="7"/>
  <c r="C33" i="7"/>
  <c r="B33" i="7"/>
  <c r="K32" i="7"/>
  <c r="J32" i="7"/>
  <c r="I32" i="7"/>
  <c r="H32" i="7"/>
  <c r="G32" i="7"/>
  <c r="F32" i="7"/>
  <c r="E32" i="7"/>
  <c r="D32" i="7"/>
  <c r="C32" i="7"/>
  <c r="B32" i="7"/>
  <c r="K31" i="7"/>
  <c r="J31" i="7"/>
  <c r="I31" i="7"/>
  <c r="H31" i="7"/>
  <c r="G31" i="7"/>
  <c r="F31" i="7"/>
  <c r="E31" i="7"/>
  <c r="D31" i="7"/>
  <c r="C31" i="7"/>
  <c r="B31" i="7"/>
  <c r="K30" i="7"/>
  <c r="J30" i="7"/>
  <c r="I30" i="7"/>
  <c r="H30" i="7"/>
  <c r="G30" i="7"/>
  <c r="F30" i="7"/>
  <c r="E30" i="7"/>
  <c r="D30" i="7"/>
  <c r="C30" i="7"/>
  <c r="B30" i="7"/>
  <c r="K29" i="7"/>
  <c r="J29" i="7"/>
  <c r="I29" i="7"/>
  <c r="H29" i="7"/>
  <c r="G29" i="7"/>
  <c r="F29" i="7"/>
  <c r="E29" i="7"/>
  <c r="D29" i="7"/>
  <c r="C29" i="7"/>
  <c r="B29" i="7"/>
  <c r="K28" i="7"/>
  <c r="J28" i="7"/>
  <c r="I28" i="7"/>
  <c r="H28" i="7"/>
  <c r="G28" i="7"/>
  <c r="F28" i="7"/>
  <c r="E28" i="7"/>
  <c r="D28" i="7"/>
  <c r="C28" i="7"/>
  <c r="B28" i="7"/>
  <c r="K27" i="7"/>
  <c r="J27" i="7"/>
  <c r="I27" i="7"/>
  <c r="H27" i="7"/>
  <c r="G27" i="7"/>
  <c r="F27" i="7"/>
  <c r="E27" i="7"/>
  <c r="D27" i="7"/>
  <c r="C27" i="7"/>
  <c r="B27" i="7"/>
  <c r="K26" i="7"/>
  <c r="J26" i="7"/>
  <c r="I26" i="7"/>
  <c r="H26" i="7"/>
  <c r="G26" i="7"/>
  <c r="F26" i="7"/>
  <c r="E26" i="7"/>
  <c r="D26" i="7"/>
  <c r="C26" i="7"/>
  <c r="B26" i="7"/>
  <c r="K25" i="7"/>
  <c r="J25" i="7"/>
  <c r="I25" i="7"/>
  <c r="H25" i="7"/>
  <c r="G25" i="7"/>
  <c r="F25" i="7"/>
  <c r="E25" i="7"/>
  <c r="D25" i="7"/>
  <c r="C25" i="7"/>
  <c r="B25" i="7"/>
  <c r="K24" i="7"/>
  <c r="J24" i="7"/>
  <c r="I24" i="7"/>
  <c r="H24" i="7"/>
  <c r="G24" i="7"/>
  <c r="F24" i="7"/>
  <c r="E24" i="7"/>
  <c r="D24" i="7"/>
  <c r="C24" i="7"/>
  <c r="B24" i="7"/>
  <c r="K23" i="7"/>
  <c r="J23" i="7"/>
  <c r="I23" i="7"/>
  <c r="H23" i="7"/>
  <c r="G23" i="7"/>
  <c r="F23" i="7"/>
  <c r="E23" i="7"/>
  <c r="D23" i="7"/>
  <c r="C23" i="7"/>
  <c r="B23" i="7"/>
  <c r="K22" i="7"/>
  <c r="J22" i="7"/>
  <c r="I22" i="7"/>
  <c r="H22" i="7"/>
  <c r="G22" i="7"/>
  <c r="F22" i="7"/>
  <c r="E22" i="7"/>
  <c r="D22" i="7"/>
  <c r="C22" i="7"/>
  <c r="B22" i="7"/>
  <c r="K21" i="7"/>
  <c r="J21" i="7"/>
  <c r="I21" i="7"/>
  <c r="H21" i="7"/>
  <c r="G21" i="7"/>
  <c r="F21" i="7"/>
  <c r="E21" i="7"/>
  <c r="D21" i="7"/>
  <c r="C21" i="7"/>
  <c r="B21" i="7"/>
  <c r="K20" i="7"/>
  <c r="J20" i="7"/>
  <c r="I20" i="7"/>
  <c r="H20" i="7"/>
  <c r="G20" i="7"/>
  <c r="F20" i="7"/>
  <c r="E20" i="7"/>
  <c r="D20" i="7"/>
  <c r="C20" i="7"/>
  <c r="B20" i="7"/>
  <c r="K19" i="7"/>
  <c r="J19" i="7"/>
  <c r="I19" i="7"/>
  <c r="H19" i="7"/>
  <c r="G19" i="7"/>
  <c r="F19" i="7"/>
  <c r="E19" i="7"/>
  <c r="D19" i="7"/>
  <c r="C19" i="7"/>
  <c r="B19" i="7"/>
  <c r="K18" i="7"/>
  <c r="J18" i="7"/>
  <c r="I18" i="7"/>
  <c r="H18" i="7"/>
  <c r="G18" i="7"/>
  <c r="F18" i="7"/>
  <c r="E18" i="7"/>
  <c r="D18" i="7"/>
  <c r="C18" i="7"/>
  <c r="B18" i="7"/>
  <c r="K17" i="7"/>
  <c r="J17" i="7"/>
  <c r="I17" i="7"/>
  <c r="H17" i="7"/>
  <c r="G17" i="7"/>
  <c r="F17" i="7"/>
  <c r="E17" i="7"/>
  <c r="D17" i="7"/>
  <c r="C17" i="7"/>
  <c r="B17" i="7"/>
  <c r="K16" i="7"/>
  <c r="J16" i="7"/>
  <c r="I16" i="7"/>
  <c r="H16" i="7"/>
  <c r="G16" i="7"/>
  <c r="F16" i="7"/>
  <c r="E16" i="7"/>
  <c r="D16" i="7"/>
  <c r="C16" i="7"/>
  <c r="B16" i="7"/>
  <c r="K15" i="7"/>
  <c r="J15" i="7"/>
  <c r="I15" i="7"/>
  <c r="H15" i="7"/>
  <c r="G15" i="7"/>
  <c r="F15" i="7"/>
  <c r="E15" i="7"/>
  <c r="D15" i="7"/>
  <c r="C15" i="7"/>
  <c r="B15" i="7"/>
  <c r="K14" i="7"/>
  <c r="J14" i="7"/>
  <c r="I14" i="7"/>
  <c r="H14" i="7"/>
  <c r="G14" i="7"/>
  <c r="F14" i="7"/>
  <c r="E14" i="7"/>
  <c r="D14" i="7"/>
  <c r="C14" i="7"/>
  <c r="B14" i="7"/>
  <c r="K13" i="7"/>
  <c r="J13" i="7"/>
  <c r="I13" i="7"/>
  <c r="H13" i="7"/>
  <c r="G13" i="7"/>
  <c r="F13" i="7"/>
  <c r="E13" i="7"/>
  <c r="K58" i="6" l="1"/>
  <c r="J58" i="6"/>
  <c r="I58" i="6"/>
  <c r="H58" i="6"/>
  <c r="G58" i="6"/>
  <c r="F58" i="6"/>
  <c r="E58" i="6"/>
  <c r="D58" i="6"/>
  <c r="C58" i="6"/>
  <c r="B58" i="6"/>
  <c r="K57" i="6"/>
  <c r="J57" i="6"/>
  <c r="I57" i="6"/>
  <c r="H57" i="6"/>
  <c r="G57" i="6"/>
  <c r="F57" i="6"/>
  <c r="E57" i="6"/>
  <c r="D57" i="6"/>
  <c r="C57" i="6"/>
  <c r="B57" i="6"/>
  <c r="K56" i="6"/>
  <c r="J56" i="6"/>
  <c r="I56" i="6"/>
  <c r="H56" i="6"/>
  <c r="G56" i="6"/>
  <c r="F56" i="6"/>
  <c r="E56" i="6"/>
  <c r="D56" i="6"/>
  <c r="C56" i="6"/>
  <c r="B56" i="6"/>
  <c r="K55" i="6"/>
  <c r="J55" i="6"/>
  <c r="I55" i="6"/>
  <c r="H55" i="6"/>
  <c r="G55" i="6"/>
  <c r="F55" i="6"/>
  <c r="E55" i="6"/>
  <c r="D55" i="6"/>
  <c r="C55" i="6"/>
  <c r="B55" i="6"/>
  <c r="K54" i="6"/>
  <c r="J54" i="6"/>
  <c r="I54" i="6"/>
  <c r="H54" i="6"/>
  <c r="G54" i="6"/>
  <c r="F54" i="6"/>
  <c r="E54" i="6"/>
  <c r="D54" i="6"/>
  <c r="C54" i="6"/>
  <c r="B54" i="6"/>
  <c r="K53" i="6"/>
  <c r="J53" i="6"/>
  <c r="I53" i="6"/>
  <c r="H53" i="6"/>
  <c r="G53" i="6"/>
  <c r="F53" i="6"/>
  <c r="E53" i="6"/>
  <c r="D53" i="6"/>
  <c r="C53" i="6"/>
  <c r="B53" i="6"/>
  <c r="K52" i="6"/>
  <c r="J52" i="6"/>
  <c r="I52" i="6"/>
  <c r="H52" i="6"/>
  <c r="G52" i="6"/>
  <c r="F52" i="6"/>
  <c r="E52" i="6"/>
  <c r="D52" i="6"/>
  <c r="C52" i="6"/>
  <c r="B52" i="6"/>
  <c r="K51" i="6"/>
  <c r="J51" i="6"/>
  <c r="I51" i="6"/>
  <c r="H51" i="6"/>
  <c r="G51" i="6"/>
  <c r="F51" i="6"/>
  <c r="E51" i="6"/>
  <c r="D51" i="6"/>
  <c r="C51" i="6"/>
  <c r="B51" i="6"/>
  <c r="K50" i="6"/>
  <c r="J50" i="6"/>
  <c r="I50" i="6"/>
  <c r="H50" i="6"/>
  <c r="G50" i="6"/>
  <c r="F50" i="6"/>
  <c r="E50" i="6"/>
  <c r="D50" i="6"/>
  <c r="C50" i="6"/>
  <c r="B50" i="6"/>
  <c r="K49" i="6"/>
  <c r="J49" i="6"/>
  <c r="I49" i="6"/>
  <c r="H49" i="6"/>
  <c r="G49" i="6"/>
  <c r="F49" i="6"/>
  <c r="E49" i="6"/>
  <c r="D49" i="6"/>
  <c r="C49" i="6"/>
  <c r="B49" i="6"/>
  <c r="K48" i="6"/>
  <c r="J48" i="6"/>
  <c r="I48" i="6"/>
  <c r="H48" i="6"/>
  <c r="G48" i="6"/>
  <c r="F48" i="6"/>
  <c r="E48" i="6"/>
  <c r="D48" i="6"/>
  <c r="C48" i="6"/>
  <c r="B48" i="6"/>
  <c r="K47" i="6"/>
  <c r="J47" i="6"/>
  <c r="I47" i="6"/>
  <c r="H47" i="6"/>
  <c r="G47" i="6"/>
  <c r="F47" i="6"/>
  <c r="E47" i="6"/>
  <c r="D47" i="6"/>
  <c r="C47" i="6"/>
  <c r="B47" i="6"/>
  <c r="K46" i="6"/>
  <c r="J46" i="6"/>
  <c r="I46" i="6"/>
  <c r="H46" i="6"/>
  <c r="G46" i="6"/>
  <c r="F46" i="6"/>
  <c r="E46" i="6"/>
  <c r="D46" i="6"/>
  <c r="C46" i="6"/>
  <c r="B46" i="6"/>
  <c r="K45" i="6"/>
  <c r="J45" i="6"/>
  <c r="I45" i="6"/>
  <c r="H45" i="6"/>
  <c r="G45" i="6"/>
  <c r="F45" i="6"/>
  <c r="E45" i="6"/>
  <c r="D45" i="6"/>
  <c r="C45" i="6"/>
  <c r="B45" i="6"/>
  <c r="K44" i="6"/>
  <c r="J44" i="6"/>
  <c r="I44" i="6"/>
  <c r="H44" i="6"/>
  <c r="G44" i="6"/>
  <c r="F44" i="6"/>
  <c r="E44" i="6"/>
  <c r="D44" i="6"/>
  <c r="C44" i="6"/>
  <c r="B44" i="6"/>
  <c r="K43" i="6"/>
  <c r="J43" i="6"/>
  <c r="I43" i="6"/>
  <c r="H43" i="6"/>
  <c r="G43" i="6"/>
  <c r="F43" i="6"/>
  <c r="E43" i="6"/>
  <c r="D43" i="6"/>
  <c r="C43" i="6"/>
  <c r="B43" i="6"/>
  <c r="K42" i="6"/>
  <c r="J42" i="6"/>
  <c r="I42" i="6"/>
  <c r="H42" i="6"/>
  <c r="G42" i="6"/>
  <c r="F42" i="6"/>
  <c r="E42" i="6"/>
  <c r="D42" i="6"/>
  <c r="C42" i="6"/>
  <c r="B42" i="6"/>
  <c r="K41" i="6"/>
  <c r="J41" i="6"/>
  <c r="I41" i="6"/>
  <c r="H41" i="6"/>
  <c r="G41" i="6"/>
  <c r="F41" i="6"/>
  <c r="E41" i="6"/>
  <c r="D41" i="6"/>
  <c r="C41" i="6"/>
  <c r="B41" i="6"/>
  <c r="K40" i="6"/>
  <c r="J40" i="6"/>
  <c r="I40" i="6"/>
  <c r="H40" i="6"/>
  <c r="G40" i="6"/>
  <c r="F40" i="6"/>
  <c r="E40" i="6"/>
  <c r="D40" i="6"/>
  <c r="C40" i="6"/>
  <c r="B40" i="6"/>
  <c r="K39" i="6"/>
  <c r="J39" i="6"/>
  <c r="I39" i="6"/>
  <c r="H39" i="6"/>
  <c r="G39" i="6"/>
  <c r="F39" i="6"/>
  <c r="E39" i="6"/>
  <c r="D39" i="6"/>
  <c r="C39" i="6"/>
  <c r="B39" i="6"/>
  <c r="K38" i="6"/>
  <c r="J38" i="6"/>
  <c r="I38" i="6"/>
  <c r="H38" i="6"/>
  <c r="G38" i="6"/>
  <c r="F38" i="6"/>
  <c r="E38" i="6"/>
  <c r="D38" i="6"/>
  <c r="C38" i="6"/>
  <c r="B38" i="6"/>
  <c r="K37" i="6"/>
  <c r="J37" i="6"/>
  <c r="I37" i="6"/>
  <c r="H37" i="6"/>
  <c r="G37" i="6"/>
  <c r="F37" i="6"/>
  <c r="E37" i="6"/>
  <c r="D37" i="6"/>
  <c r="C37" i="6"/>
  <c r="B37" i="6"/>
  <c r="K36" i="6"/>
  <c r="J36" i="6"/>
  <c r="I36" i="6"/>
  <c r="H36" i="6"/>
  <c r="G36" i="6"/>
  <c r="F36" i="6"/>
  <c r="E36" i="6"/>
  <c r="D36" i="6"/>
  <c r="C36" i="6"/>
  <c r="B36" i="6"/>
  <c r="K35" i="6"/>
  <c r="J35" i="6"/>
  <c r="I35" i="6"/>
  <c r="H35" i="6"/>
  <c r="G35" i="6"/>
  <c r="F35" i="6"/>
  <c r="E35" i="6"/>
  <c r="D35" i="6"/>
  <c r="C35" i="6"/>
  <c r="B35" i="6"/>
  <c r="K34" i="6"/>
  <c r="J34" i="6"/>
  <c r="I34" i="6"/>
  <c r="H34" i="6"/>
  <c r="G34" i="6"/>
  <c r="F34" i="6"/>
  <c r="E34" i="6"/>
  <c r="D34" i="6"/>
  <c r="C34" i="6"/>
  <c r="B34" i="6"/>
  <c r="K33" i="6"/>
  <c r="J33" i="6"/>
  <c r="I33" i="6"/>
  <c r="H33" i="6"/>
  <c r="G33" i="6"/>
  <c r="F33" i="6"/>
  <c r="E33" i="6"/>
  <c r="D33" i="6"/>
  <c r="C33" i="6"/>
  <c r="B33" i="6"/>
  <c r="K32" i="6"/>
  <c r="J32" i="6"/>
  <c r="I32" i="6"/>
  <c r="H32" i="6"/>
  <c r="G32" i="6"/>
  <c r="F32" i="6"/>
  <c r="E32" i="6"/>
  <c r="D32" i="6"/>
  <c r="C32" i="6"/>
  <c r="B32" i="6"/>
  <c r="K31" i="6"/>
  <c r="J31" i="6"/>
  <c r="I31" i="6"/>
  <c r="H31" i="6"/>
  <c r="G31" i="6"/>
  <c r="F31" i="6"/>
  <c r="E31" i="6"/>
  <c r="D31" i="6"/>
  <c r="C31" i="6"/>
  <c r="B31" i="6"/>
  <c r="K30" i="6"/>
  <c r="J30" i="6"/>
  <c r="I30" i="6"/>
  <c r="H30" i="6"/>
  <c r="G30" i="6"/>
  <c r="F30" i="6"/>
  <c r="E30" i="6"/>
  <c r="D30" i="6"/>
  <c r="C30" i="6"/>
  <c r="B30" i="6"/>
  <c r="K29" i="6"/>
  <c r="J29" i="6"/>
  <c r="I29" i="6"/>
  <c r="H29" i="6"/>
  <c r="G29" i="6"/>
  <c r="F29" i="6"/>
  <c r="E29" i="6"/>
  <c r="D29" i="6"/>
  <c r="C29" i="6"/>
  <c r="B29" i="6"/>
  <c r="K28" i="6"/>
  <c r="J28" i="6"/>
  <c r="I28" i="6"/>
  <c r="H28" i="6"/>
  <c r="G28" i="6"/>
  <c r="F28" i="6"/>
  <c r="E28" i="6"/>
  <c r="D28" i="6"/>
  <c r="C28" i="6"/>
  <c r="B28" i="6"/>
  <c r="K27" i="6"/>
  <c r="J27" i="6"/>
  <c r="I27" i="6"/>
  <c r="H27" i="6"/>
  <c r="G27" i="6"/>
  <c r="F27" i="6"/>
  <c r="E27" i="6"/>
  <c r="D27" i="6"/>
  <c r="C27" i="6"/>
  <c r="B27" i="6"/>
  <c r="K26" i="6"/>
  <c r="J26" i="6"/>
  <c r="I26" i="6"/>
  <c r="H26" i="6"/>
  <c r="G26" i="6"/>
  <c r="F26" i="6"/>
  <c r="E26" i="6"/>
  <c r="D26" i="6"/>
  <c r="C26" i="6"/>
  <c r="B26" i="6"/>
  <c r="K25" i="6"/>
  <c r="J25" i="6"/>
  <c r="I25" i="6"/>
  <c r="H25" i="6"/>
  <c r="G25" i="6"/>
  <c r="F25" i="6"/>
  <c r="E25" i="6"/>
  <c r="D25" i="6"/>
  <c r="C25" i="6"/>
  <c r="B25" i="6"/>
  <c r="K24" i="6"/>
  <c r="J24" i="6"/>
  <c r="I24" i="6"/>
  <c r="H24" i="6"/>
  <c r="G24" i="6"/>
  <c r="F24" i="6"/>
  <c r="E24" i="6"/>
  <c r="D24" i="6"/>
  <c r="C24" i="6"/>
  <c r="B24" i="6"/>
  <c r="K23" i="6"/>
  <c r="J23" i="6"/>
  <c r="I23" i="6"/>
  <c r="H23" i="6"/>
  <c r="G23" i="6"/>
  <c r="F23" i="6"/>
  <c r="E23" i="6"/>
  <c r="D23" i="6"/>
  <c r="C23" i="6"/>
  <c r="B23" i="6"/>
  <c r="K22" i="6"/>
  <c r="J22" i="6"/>
  <c r="I22" i="6"/>
  <c r="H22" i="6"/>
  <c r="G22" i="6"/>
  <c r="F22" i="6"/>
  <c r="E22" i="6"/>
  <c r="D22" i="6"/>
  <c r="C22" i="6"/>
  <c r="B22" i="6"/>
  <c r="K21" i="6"/>
  <c r="J21" i="6"/>
  <c r="I21" i="6"/>
  <c r="H21" i="6"/>
  <c r="G21" i="6"/>
  <c r="F21" i="6"/>
  <c r="E21" i="6"/>
  <c r="D21" i="6"/>
  <c r="C21" i="6"/>
  <c r="B21" i="6"/>
  <c r="K20" i="6"/>
  <c r="J20" i="6"/>
  <c r="I20" i="6"/>
  <c r="H20" i="6"/>
  <c r="G20" i="6"/>
  <c r="F20" i="6"/>
  <c r="E20" i="6"/>
  <c r="D20" i="6"/>
  <c r="C20" i="6"/>
  <c r="B20" i="6"/>
  <c r="K19" i="6"/>
  <c r="J19" i="6"/>
  <c r="I19" i="6"/>
  <c r="H19" i="6"/>
  <c r="G19" i="6"/>
  <c r="F19" i="6"/>
  <c r="E19" i="6"/>
  <c r="D19" i="6"/>
  <c r="C19" i="6"/>
  <c r="B19" i="6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K58" i="5" l="1"/>
  <c r="J58" i="5"/>
  <c r="I58" i="5"/>
  <c r="H58" i="5"/>
  <c r="G58" i="5"/>
  <c r="F58" i="5"/>
  <c r="E58" i="5"/>
  <c r="D58" i="5"/>
  <c r="C58" i="5"/>
  <c r="B58" i="5"/>
  <c r="K57" i="5"/>
  <c r="J57" i="5"/>
  <c r="I57" i="5"/>
  <c r="H57" i="5"/>
  <c r="G57" i="5"/>
  <c r="F57" i="5"/>
  <c r="E57" i="5"/>
  <c r="D57" i="5"/>
  <c r="C57" i="5"/>
  <c r="B57" i="5"/>
  <c r="K56" i="5"/>
  <c r="J56" i="5"/>
  <c r="I56" i="5"/>
  <c r="H56" i="5"/>
  <c r="G56" i="5"/>
  <c r="F56" i="5"/>
  <c r="E56" i="5"/>
  <c r="D56" i="5"/>
  <c r="C56" i="5"/>
  <c r="B56" i="5"/>
  <c r="K55" i="5"/>
  <c r="J55" i="5"/>
  <c r="I55" i="5"/>
  <c r="H55" i="5"/>
  <c r="G55" i="5"/>
  <c r="F55" i="5"/>
  <c r="E55" i="5"/>
  <c r="D55" i="5"/>
  <c r="C55" i="5"/>
  <c r="B55" i="5"/>
  <c r="K54" i="5"/>
  <c r="J54" i="5"/>
  <c r="I54" i="5"/>
  <c r="H54" i="5"/>
  <c r="G54" i="5"/>
  <c r="F54" i="5"/>
  <c r="E54" i="5"/>
  <c r="D54" i="5"/>
  <c r="C54" i="5"/>
  <c r="B54" i="5"/>
  <c r="K53" i="5"/>
  <c r="J53" i="5"/>
  <c r="I53" i="5"/>
  <c r="H53" i="5"/>
  <c r="G53" i="5"/>
  <c r="F53" i="5"/>
  <c r="E53" i="5"/>
  <c r="D53" i="5"/>
  <c r="C53" i="5"/>
  <c r="B53" i="5"/>
  <c r="K52" i="5"/>
  <c r="J52" i="5"/>
  <c r="I52" i="5"/>
  <c r="H52" i="5"/>
  <c r="G52" i="5"/>
  <c r="F52" i="5"/>
  <c r="E52" i="5"/>
  <c r="D52" i="5"/>
  <c r="C52" i="5"/>
  <c r="B52" i="5"/>
  <c r="K51" i="5"/>
  <c r="J51" i="5"/>
  <c r="I51" i="5"/>
  <c r="H51" i="5"/>
  <c r="G51" i="5"/>
  <c r="F51" i="5"/>
  <c r="E51" i="5"/>
  <c r="D51" i="5"/>
  <c r="C51" i="5"/>
  <c r="B51" i="5"/>
  <c r="K50" i="5"/>
  <c r="J50" i="5"/>
  <c r="I50" i="5"/>
  <c r="H50" i="5"/>
  <c r="G50" i="5"/>
  <c r="F50" i="5"/>
  <c r="E50" i="5"/>
  <c r="D50" i="5"/>
  <c r="C50" i="5"/>
  <c r="B50" i="5"/>
  <c r="K49" i="5"/>
  <c r="J49" i="5"/>
  <c r="I49" i="5"/>
  <c r="H49" i="5"/>
  <c r="G49" i="5"/>
  <c r="F49" i="5"/>
  <c r="E49" i="5"/>
  <c r="D49" i="5"/>
  <c r="C49" i="5"/>
  <c r="B49" i="5"/>
  <c r="K48" i="5"/>
  <c r="J48" i="5"/>
  <c r="I48" i="5"/>
  <c r="H48" i="5"/>
  <c r="G48" i="5"/>
  <c r="F48" i="5"/>
  <c r="E48" i="5"/>
  <c r="D48" i="5"/>
  <c r="C48" i="5"/>
  <c r="B48" i="5"/>
  <c r="K47" i="5"/>
  <c r="J47" i="5"/>
  <c r="I47" i="5"/>
  <c r="H47" i="5"/>
  <c r="G47" i="5"/>
  <c r="F47" i="5"/>
  <c r="E47" i="5"/>
  <c r="D47" i="5"/>
  <c r="C47" i="5"/>
  <c r="B47" i="5"/>
  <c r="K46" i="5"/>
  <c r="J46" i="5"/>
  <c r="I46" i="5"/>
  <c r="H46" i="5"/>
  <c r="G46" i="5"/>
  <c r="F46" i="5"/>
  <c r="E46" i="5"/>
  <c r="D46" i="5"/>
  <c r="C46" i="5"/>
  <c r="B46" i="5"/>
  <c r="K45" i="5"/>
  <c r="J45" i="5"/>
  <c r="I45" i="5"/>
  <c r="H45" i="5"/>
  <c r="G45" i="5"/>
  <c r="F45" i="5"/>
  <c r="E45" i="5"/>
  <c r="D45" i="5"/>
  <c r="C45" i="5"/>
  <c r="B45" i="5"/>
  <c r="K44" i="5"/>
  <c r="J44" i="5"/>
  <c r="I44" i="5"/>
  <c r="H44" i="5"/>
  <c r="G44" i="5"/>
  <c r="F44" i="5"/>
  <c r="E44" i="5"/>
  <c r="D44" i="5"/>
  <c r="C44" i="5"/>
  <c r="B44" i="5"/>
  <c r="K43" i="5"/>
  <c r="J43" i="5"/>
  <c r="I43" i="5"/>
  <c r="H43" i="5"/>
  <c r="G43" i="5"/>
  <c r="F43" i="5"/>
  <c r="E43" i="5"/>
  <c r="D43" i="5"/>
  <c r="C43" i="5"/>
  <c r="B43" i="5"/>
  <c r="K42" i="5"/>
  <c r="J42" i="5"/>
  <c r="I42" i="5"/>
  <c r="H42" i="5"/>
  <c r="G42" i="5"/>
  <c r="F42" i="5"/>
  <c r="E42" i="5"/>
  <c r="D42" i="5"/>
  <c r="C42" i="5"/>
  <c r="B42" i="5"/>
  <c r="K41" i="5"/>
  <c r="J41" i="5"/>
  <c r="I41" i="5"/>
  <c r="H41" i="5"/>
  <c r="G41" i="5"/>
  <c r="F41" i="5"/>
  <c r="E41" i="5"/>
  <c r="D41" i="5"/>
  <c r="C41" i="5"/>
  <c r="B41" i="5"/>
  <c r="K40" i="5"/>
  <c r="J40" i="5"/>
  <c r="I40" i="5"/>
  <c r="H40" i="5"/>
  <c r="G40" i="5"/>
  <c r="F40" i="5"/>
  <c r="E40" i="5"/>
  <c r="D40" i="5"/>
  <c r="C40" i="5"/>
  <c r="B40" i="5"/>
  <c r="K39" i="5"/>
  <c r="J39" i="5"/>
  <c r="I39" i="5"/>
  <c r="H39" i="5"/>
  <c r="G39" i="5"/>
  <c r="F39" i="5"/>
  <c r="E39" i="5"/>
  <c r="D39" i="5"/>
  <c r="C39" i="5"/>
  <c r="B39" i="5"/>
  <c r="K38" i="5"/>
  <c r="J38" i="5"/>
  <c r="I38" i="5"/>
  <c r="H38" i="5"/>
  <c r="G38" i="5"/>
  <c r="F38" i="5"/>
  <c r="E38" i="5"/>
  <c r="D38" i="5"/>
  <c r="C38" i="5"/>
  <c r="B38" i="5"/>
  <c r="K37" i="5"/>
  <c r="J37" i="5"/>
  <c r="I37" i="5"/>
  <c r="H37" i="5"/>
  <c r="G37" i="5"/>
  <c r="F37" i="5"/>
  <c r="E37" i="5"/>
  <c r="D37" i="5"/>
  <c r="C37" i="5"/>
  <c r="B37" i="5"/>
  <c r="K36" i="5"/>
  <c r="J36" i="5"/>
  <c r="I36" i="5"/>
  <c r="H36" i="5"/>
  <c r="G36" i="5"/>
  <c r="F36" i="5"/>
  <c r="E36" i="5"/>
  <c r="D36" i="5"/>
  <c r="C36" i="5"/>
  <c r="B36" i="5"/>
  <c r="K35" i="5"/>
  <c r="J35" i="5"/>
  <c r="I35" i="5"/>
  <c r="H35" i="5"/>
  <c r="G35" i="5"/>
  <c r="F35" i="5"/>
  <c r="E35" i="5"/>
  <c r="D35" i="5"/>
  <c r="C35" i="5"/>
  <c r="B35" i="5"/>
  <c r="K34" i="5"/>
  <c r="J34" i="5"/>
  <c r="I34" i="5"/>
  <c r="H34" i="5"/>
  <c r="G34" i="5"/>
  <c r="F34" i="5"/>
  <c r="E34" i="5"/>
  <c r="D34" i="5"/>
  <c r="C34" i="5"/>
  <c r="B34" i="5"/>
  <c r="K33" i="5"/>
  <c r="J33" i="5"/>
  <c r="I33" i="5"/>
  <c r="H33" i="5"/>
  <c r="G33" i="5"/>
  <c r="F33" i="5"/>
  <c r="E33" i="5"/>
  <c r="D33" i="5"/>
  <c r="C33" i="5"/>
  <c r="B33" i="5"/>
  <c r="K32" i="5"/>
  <c r="J32" i="5"/>
  <c r="I32" i="5"/>
  <c r="H32" i="5"/>
  <c r="G32" i="5"/>
  <c r="F32" i="5"/>
  <c r="E32" i="5"/>
  <c r="D32" i="5"/>
  <c r="C32" i="5"/>
  <c r="B32" i="5"/>
  <c r="K31" i="5"/>
  <c r="J31" i="5"/>
  <c r="I31" i="5"/>
  <c r="H31" i="5"/>
  <c r="G31" i="5"/>
  <c r="F31" i="5"/>
  <c r="E31" i="5"/>
  <c r="D31" i="5"/>
  <c r="C31" i="5"/>
  <c r="B31" i="5"/>
  <c r="K30" i="5"/>
  <c r="J30" i="5"/>
  <c r="I30" i="5"/>
  <c r="H30" i="5"/>
  <c r="G30" i="5"/>
  <c r="F30" i="5"/>
  <c r="E30" i="5"/>
  <c r="D30" i="5"/>
  <c r="C30" i="5"/>
  <c r="B30" i="5"/>
  <c r="K29" i="5"/>
  <c r="J29" i="5"/>
  <c r="I29" i="5"/>
  <c r="H29" i="5"/>
  <c r="G29" i="5"/>
  <c r="F29" i="5"/>
  <c r="E29" i="5"/>
  <c r="D29" i="5"/>
  <c r="C29" i="5"/>
  <c r="B29" i="5"/>
  <c r="K28" i="5"/>
  <c r="J28" i="5"/>
  <c r="I28" i="5"/>
  <c r="H28" i="5"/>
  <c r="G28" i="5"/>
  <c r="F28" i="5"/>
  <c r="E28" i="5"/>
  <c r="D28" i="5"/>
  <c r="C28" i="5"/>
  <c r="B28" i="5"/>
  <c r="K27" i="5"/>
  <c r="J27" i="5"/>
  <c r="I27" i="5"/>
  <c r="H27" i="5"/>
  <c r="G27" i="5"/>
  <c r="F27" i="5"/>
  <c r="E27" i="5"/>
  <c r="D27" i="5"/>
  <c r="C27" i="5"/>
  <c r="B27" i="5"/>
  <c r="K26" i="5"/>
  <c r="J26" i="5"/>
  <c r="I26" i="5"/>
  <c r="H26" i="5"/>
  <c r="G26" i="5"/>
  <c r="F26" i="5"/>
  <c r="E26" i="5"/>
  <c r="D26" i="5"/>
  <c r="C26" i="5"/>
  <c r="B26" i="5"/>
  <c r="K25" i="5"/>
  <c r="J25" i="5"/>
  <c r="I25" i="5"/>
  <c r="H25" i="5"/>
  <c r="G25" i="5"/>
  <c r="F25" i="5"/>
  <c r="E25" i="5"/>
  <c r="D25" i="5"/>
  <c r="C25" i="5"/>
  <c r="B25" i="5"/>
  <c r="K24" i="5"/>
  <c r="J24" i="5"/>
  <c r="I24" i="5"/>
  <c r="H24" i="5"/>
  <c r="G24" i="5"/>
  <c r="F24" i="5"/>
  <c r="E24" i="5"/>
  <c r="D24" i="5"/>
  <c r="C24" i="5"/>
  <c r="B24" i="5"/>
  <c r="K23" i="5"/>
  <c r="J23" i="5"/>
  <c r="I23" i="5"/>
  <c r="H23" i="5"/>
  <c r="G23" i="5"/>
  <c r="F23" i="5"/>
  <c r="E23" i="5"/>
  <c r="D23" i="5"/>
  <c r="C23" i="5"/>
  <c r="B23" i="5"/>
  <c r="K22" i="5"/>
  <c r="J22" i="5"/>
  <c r="I22" i="5"/>
  <c r="H22" i="5"/>
  <c r="G22" i="5"/>
  <c r="F22" i="5"/>
  <c r="E22" i="5"/>
  <c r="D22" i="5"/>
  <c r="C22" i="5"/>
  <c r="B22" i="5"/>
  <c r="K21" i="5"/>
  <c r="J21" i="5"/>
  <c r="I21" i="5"/>
  <c r="H21" i="5"/>
  <c r="G21" i="5"/>
  <c r="F21" i="5"/>
  <c r="E21" i="5"/>
  <c r="D21" i="5"/>
  <c r="C21" i="5"/>
  <c r="B21" i="5"/>
  <c r="K20" i="5"/>
  <c r="J20" i="5"/>
  <c r="I20" i="5"/>
  <c r="H20" i="5"/>
  <c r="G20" i="5"/>
  <c r="F20" i="5"/>
  <c r="E20" i="5"/>
  <c r="D20" i="5"/>
  <c r="C20" i="5"/>
  <c r="B20" i="5"/>
  <c r="K19" i="5"/>
  <c r="J19" i="5"/>
  <c r="I19" i="5"/>
  <c r="H19" i="5"/>
  <c r="G19" i="5"/>
  <c r="F19" i="5"/>
  <c r="E19" i="5"/>
  <c r="D19" i="5"/>
  <c r="C19" i="5"/>
  <c r="B19" i="5"/>
  <c r="K18" i="5"/>
  <c r="J18" i="5"/>
  <c r="I18" i="5"/>
  <c r="H18" i="5"/>
  <c r="G18" i="5"/>
  <c r="F18" i="5"/>
  <c r="E18" i="5"/>
  <c r="D18" i="5"/>
  <c r="C18" i="5"/>
  <c r="B18" i="5"/>
  <c r="K17" i="5"/>
  <c r="J17" i="5"/>
  <c r="I17" i="5"/>
  <c r="H17" i="5"/>
  <c r="G17" i="5"/>
  <c r="F17" i="5"/>
  <c r="E17" i="5"/>
  <c r="D17" i="5"/>
  <c r="C17" i="5"/>
  <c r="B17" i="5"/>
  <c r="K16" i="5"/>
  <c r="J16" i="5"/>
  <c r="I16" i="5"/>
  <c r="H16" i="5"/>
  <c r="G16" i="5"/>
  <c r="F16" i="5"/>
  <c r="E16" i="5"/>
  <c r="D16" i="5"/>
  <c r="C16" i="5"/>
  <c r="B16" i="5"/>
  <c r="K15" i="5"/>
  <c r="J15" i="5"/>
  <c r="I15" i="5"/>
  <c r="H15" i="5"/>
  <c r="G15" i="5"/>
  <c r="F15" i="5"/>
  <c r="E15" i="5"/>
  <c r="D15" i="5"/>
  <c r="C15" i="5"/>
  <c r="B15" i="5"/>
  <c r="K14" i="5"/>
  <c r="J14" i="5"/>
  <c r="I14" i="5"/>
  <c r="H14" i="5"/>
  <c r="G14" i="5"/>
  <c r="F14" i="5"/>
  <c r="E14" i="5"/>
  <c r="D14" i="5"/>
  <c r="C14" i="5"/>
  <c r="B14" i="5"/>
  <c r="K13" i="5"/>
  <c r="J13" i="5"/>
  <c r="I13" i="5"/>
  <c r="H13" i="5"/>
  <c r="G13" i="5"/>
  <c r="F13" i="5"/>
  <c r="E13" i="5"/>
  <c r="B53" i="4" l="1"/>
  <c r="K52" i="4"/>
  <c r="J52" i="4"/>
  <c r="I52" i="4"/>
  <c r="H52" i="4"/>
  <c r="G52" i="4"/>
  <c r="F52" i="4"/>
  <c r="E52" i="4"/>
  <c r="D52" i="4"/>
  <c r="C52" i="4"/>
  <c r="B52" i="4"/>
  <c r="K51" i="4"/>
  <c r="J51" i="4"/>
  <c r="I51" i="4"/>
  <c r="H51" i="4"/>
  <c r="G51" i="4"/>
  <c r="F51" i="4"/>
  <c r="E51" i="4"/>
  <c r="D51" i="4"/>
  <c r="C51" i="4"/>
  <c r="B51" i="4"/>
  <c r="K50" i="4"/>
  <c r="J50" i="4"/>
  <c r="I50" i="4"/>
  <c r="H50" i="4"/>
  <c r="G50" i="4"/>
  <c r="F50" i="4"/>
  <c r="E50" i="4"/>
  <c r="D50" i="4"/>
  <c r="C50" i="4"/>
  <c r="B50" i="4"/>
  <c r="K49" i="4"/>
  <c r="J49" i="4"/>
  <c r="I49" i="4"/>
  <c r="H49" i="4"/>
  <c r="G49" i="4"/>
  <c r="F49" i="4"/>
  <c r="E49" i="4"/>
  <c r="D49" i="4"/>
  <c r="C49" i="4"/>
  <c r="B49" i="4"/>
  <c r="K48" i="4"/>
  <c r="J48" i="4"/>
  <c r="I48" i="4"/>
  <c r="H48" i="4"/>
  <c r="G48" i="4"/>
  <c r="F48" i="4"/>
  <c r="E48" i="4"/>
  <c r="D48" i="4"/>
  <c r="C48" i="4"/>
  <c r="B48" i="4"/>
  <c r="K47" i="4"/>
  <c r="J47" i="4"/>
  <c r="I47" i="4"/>
  <c r="H47" i="4"/>
  <c r="G47" i="4"/>
  <c r="F47" i="4"/>
  <c r="E47" i="4"/>
  <c r="D47" i="4"/>
  <c r="C47" i="4"/>
  <c r="B47" i="4"/>
  <c r="K46" i="4"/>
  <c r="J46" i="4"/>
  <c r="I46" i="4"/>
  <c r="H46" i="4"/>
  <c r="G46" i="4"/>
  <c r="F46" i="4"/>
  <c r="E46" i="4"/>
  <c r="D46" i="4"/>
  <c r="C46" i="4"/>
  <c r="B46" i="4"/>
  <c r="K45" i="4"/>
  <c r="J45" i="4"/>
  <c r="I45" i="4"/>
  <c r="H45" i="4"/>
  <c r="G45" i="4"/>
  <c r="F45" i="4"/>
  <c r="E45" i="4"/>
  <c r="D45" i="4"/>
  <c r="C45" i="4"/>
  <c r="B45" i="4"/>
  <c r="K44" i="4"/>
  <c r="J44" i="4"/>
  <c r="I44" i="4"/>
  <c r="H44" i="4"/>
  <c r="G44" i="4"/>
  <c r="F44" i="4"/>
  <c r="E44" i="4"/>
  <c r="D44" i="4"/>
  <c r="C44" i="4"/>
  <c r="B44" i="4"/>
  <c r="K43" i="4"/>
  <c r="J43" i="4"/>
  <c r="I43" i="4"/>
  <c r="H43" i="4"/>
  <c r="G43" i="4"/>
  <c r="F43" i="4"/>
  <c r="E43" i="4"/>
  <c r="D43" i="4"/>
  <c r="C43" i="4"/>
  <c r="B43" i="4"/>
  <c r="K42" i="4"/>
  <c r="J42" i="4"/>
  <c r="I42" i="4"/>
  <c r="H42" i="4"/>
  <c r="G42" i="4"/>
  <c r="F42" i="4"/>
  <c r="E42" i="4"/>
  <c r="D42" i="4"/>
  <c r="C42" i="4"/>
  <c r="B42" i="4"/>
  <c r="K41" i="4"/>
  <c r="J41" i="4"/>
  <c r="I41" i="4"/>
  <c r="H41" i="4"/>
  <c r="G41" i="4"/>
  <c r="F41" i="4"/>
  <c r="E41" i="4"/>
  <c r="D41" i="4"/>
  <c r="C41" i="4"/>
  <c r="B41" i="4"/>
  <c r="K40" i="4"/>
  <c r="J40" i="4"/>
  <c r="I40" i="4"/>
  <c r="H40" i="4"/>
  <c r="G40" i="4"/>
  <c r="F40" i="4"/>
  <c r="E40" i="4"/>
  <c r="D40" i="4"/>
  <c r="C40" i="4"/>
  <c r="B40" i="4"/>
  <c r="K39" i="4"/>
  <c r="J39" i="4"/>
  <c r="I39" i="4"/>
  <c r="H39" i="4"/>
  <c r="G39" i="4"/>
  <c r="F39" i="4"/>
  <c r="E39" i="4"/>
  <c r="D39" i="4"/>
  <c r="C39" i="4"/>
  <c r="B39" i="4"/>
  <c r="K38" i="4"/>
  <c r="J38" i="4"/>
  <c r="I38" i="4"/>
  <c r="H38" i="4"/>
  <c r="G38" i="4"/>
  <c r="F38" i="4"/>
  <c r="E38" i="4"/>
  <c r="D38" i="4"/>
  <c r="C38" i="4"/>
  <c r="B38" i="4"/>
  <c r="K37" i="4"/>
  <c r="J37" i="4"/>
  <c r="I37" i="4"/>
  <c r="H37" i="4"/>
  <c r="G37" i="4"/>
  <c r="F37" i="4"/>
  <c r="E37" i="4"/>
  <c r="D37" i="4"/>
  <c r="C37" i="4"/>
  <c r="B37" i="4"/>
  <c r="K36" i="4"/>
  <c r="J36" i="4"/>
  <c r="I36" i="4"/>
  <c r="H36" i="4"/>
  <c r="G36" i="4"/>
  <c r="F36" i="4"/>
  <c r="E36" i="4"/>
  <c r="D36" i="4"/>
  <c r="C36" i="4"/>
  <c r="B36" i="4"/>
  <c r="K35" i="4"/>
  <c r="J35" i="4"/>
  <c r="I35" i="4"/>
  <c r="H35" i="4"/>
  <c r="G35" i="4"/>
  <c r="F35" i="4"/>
  <c r="E35" i="4"/>
  <c r="D35" i="4"/>
  <c r="C35" i="4"/>
  <c r="B35" i="4"/>
  <c r="K34" i="4"/>
  <c r="J34" i="4"/>
  <c r="I34" i="4"/>
  <c r="H34" i="4"/>
  <c r="G34" i="4"/>
  <c r="F34" i="4"/>
  <c r="E34" i="4"/>
  <c r="D34" i="4"/>
  <c r="C34" i="4"/>
  <c r="B34" i="4"/>
  <c r="K33" i="4"/>
  <c r="J33" i="4"/>
  <c r="I33" i="4"/>
  <c r="H33" i="4"/>
  <c r="G33" i="4"/>
  <c r="F33" i="4"/>
  <c r="E33" i="4"/>
  <c r="D33" i="4"/>
  <c r="C33" i="4"/>
  <c r="B33" i="4"/>
  <c r="K32" i="4"/>
  <c r="J32" i="4"/>
  <c r="I32" i="4"/>
  <c r="H32" i="4"/>
  <c r="G32" i="4"/>
  <c r="F32" i="4"/>
  <c r="E32" i="4"/>
  <c r="D32" i="4"/>
  <c r="C32" i="4"/>
  <c r="B32" i="4"/>
  <c r="K31" i="4"/>
  <c r="J31" i="4"/>
  <c r="I31" i="4"/>
  <c r="H31" i="4"/>
  <c r="G31" i="4"/>
  <c r="F31" i="4"/>
  <c r="E31" i="4"/>
  <c r="D31" i="4"/>
  <c r="C31" i="4"/>
  <c r="B31" i="4"/>
  <c r="K30" i="4"/>
  <c r="J30" i="4"/>
  <c r="I30" i="4"/>
  <c r="H30" i="4"/>
  <c r="G30" i="4"/>
  <c r="F30" i="4"/>
  <c r="E30" i="4"/>
  <c r="D30" i="4"/>
  <c r="C30" i="4"/>
  <c r="B30" i="4"/>
  <c r="K29" i="4"/>
  <c r="J29" i="4"/>
  <c r="I29" i="4"/>
  <c r="H29" i="4"/>
  <c r="G29" i="4"/>
  <c r="F29" i="4"/>
  <c r="E29" i="4"/>
  <c r="D29" i="4"/>
  <c r="C29" i="4"/>
  <c r="B29" i="4"/>
  <c r="K28" i="4"/>
  <c r="J28" i="4"/>
  <c r="I28" i="4"/>
  <c r="H28" i="4"/>
  <c r="G28" i="4"/>
  <c r="F28" i="4"/>
  <c r="E28" i="4"/>
  <c r="D28" i="4"/>
  <c r="C28" i="4"/>
  <c r="B28" i="4"/>
  <c r="K27" i="4"/>
  <c r="J27" i="4"/>
  <c r="I27" i="4"/>
  <c r="H27" i="4"/>
  <c r="G27" i="4"/>
  <c r="F27" i="4"/>
  <c r="E27" i="4"/>
  <c r="D27" i="4"/>
  <c r="C27" i="4"/>
  <c r="B27" i="4"/>
  <c r="K26" i="4"/>
  <c r="J26" i="4"/>
  <c r="I26" i="4"/>
  <c r="H26" i="4"/>
  <c r="G26" i="4"/>
  <c r="F26" i="4"/>
  <c r="E26" i="4"/>
  <c r="D26" i="4"/>
  <c r="C26" i="4"/>
  <c r="B26" i="4"/>
  <c r="K25" i="4"/>
  <c r="J25" i="4"/>
  <c r="I25" i="4"/>
  <c r="H25" i="4"/>
  <c r="G25" i="4"/>
  <c r="F25" i="4"/>
  <c r="E25" i="4"/>
  <c r="D25" i="4"/>
  <c r="C25" i="4"/>
  <c r="B25" i="4"/>
  <c r="K24" i="4"/>
  <c r="J24" i="4"/>
  <c r="I24" i="4"/>
  <c r="H24" i="4"/>
  <c r="G24" i="4"/>
  <c r="F24" i="4"/>
  <c r="E24" i="4"/>
  <c r="D24" i="4"/>
  <c r="C24" i="4"/>
  <c r="B24" i="4"/>
  <c r="K23" i="4"/>
  <c r="J23" i="4"/>
  <c r="I23" i="4"/>
  <c r="H23" i="4"/>
  <c r="G23" i="4"/>
  <c r="F23" i="4"/>
  <c r="E23" i="4"/>
  <c r="D23" i="4"/>
  <c r="C23" i="4"/>
  <c r="B23" i="4"/>
  <c r="K22" i="4"/>
  <c r="J22" i="4"/>
  <c r="I22" i="4"/>
  <c r="H22" i="4"/>
  <c r="G22" i="4"/>
  <c r="F22" i="4"/>
  <c r="E22" i="4"/>
  <c r="D22" i="4"/>
  <c r="C22" i="4"/>
  <c r="B22" i="4"/>
  <c r="K21" i="4"/>
  <c r="J21" i="4"/>
  <c r="I21" i="4"/>
  <c r="H21" i="4"/>
  <c r="G21" i="4"/>
  <c r="F21" i="4"/>
  <c r="E21" i="4"/>
  <c r="D21" i="4"/>
  <c r="C21" i="4"/>
  <c r="B21" i="4"/>
  <c r="K20" i="4"/>
  <c r="J20" i="4"/>
  <c r="I20" i="4"/>
  <c r="H20" i="4"/>
  <c r="G20" i="4"/>
  <c r="F20" i="4"/>
  <c r="E20" i="4"/>
  <c r="D20" i="4"/>
  <c r="C20" i="4"/>
  <c r="B20" i="4"/>
  <c r="K19" i="4"/>
  <c r="J19" i="4"/>
  <c r="I19" i="4"/>
  <c r="H19" i="4"/>
  <c r="G19" i="4"/>
  <c r="F19" i="4"/>
  <c r="E19" i="4"/>
  <c r="D19" i="4"/>
  <c r="C19" i="4"/>
  <c r="B19" i="4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B43" i="3" l="1"/>
  <c r="K42" i="3"/>
  <c r="J42" i="3"/>
  <c r="I42" i="3"/>
  <c r="H42" i="3"/>
  <c r="G42" i="3"/>
  <c r="F42" i="3"/>
  <c r="E42" i="3"/>
  <c r="D42" i="3"/>
  <c r="C42" i="3"/>
  <c r="B42" i="3"/>
  <c r="K41" i="3"/>
  <c r="J41" i="3"/>
  <c r="I41" i="3"/>
  <c r="H41" i="3"/>
  <c r="G41" i="3"/>
  <c r="F41" i="3"/>
  <c r="E41" i="3"/>
  <c r="D41" i="3"/>
  <c r="C41" i="3"/>
  <c r="B41" i="3"/>
  <c r="K40" i="3"/>
  <c r="J40" i="3"/>
  <c r="I40" i="3"/>
  <c r="H40" i="3"/>
  <c r="G40" i="3"/>
  <c r="F40" i="3"/>
  <c r="E40" i="3"/>
  <c r="D40" i="3"/>
  <c r="C40" i="3"/>
  <c r="B40" i="3"/>
  <c r="K39" i="3"/>
  <c r="J39" i="3"/>
  <c r="I39" i="3"/>
  <c r="H39" i="3"/>
  <c r="G39" i="3"/>
  <c r="F39" i="3"/>
  <c r="E39" i="3"/>
  <c r="D39" i="3"/>
  <c r="C39" i="3"/>
  <c r="B39" i="3"/>
  <c r="K38" i="3"/>
  <c r="J38" i="3"/>
  <c r="I38" i="3"/>
  <c r="H38" i="3"/>
  <c r="G38" i="3"/>
  <c r="F38" i="3"/>
  <c r="E38" i="3"/>
  <c r="D38" i="3"/>
  <c r="C38" i="3"/>
  <c r="B38" i="3"/>
  <c r="K37" i="3"/>
  <c r="J37" i="3"/>
  <c r="I37" i="3"/>
  <c r="H37" i="3"/>
  <c r="G37" i="3"/>
  <c r="F37" i="3"/>
  <c r="E37" i="3"/>
  <c r="D37" i="3"/>
  <c r="C37" i="3"/>
  <c r="B37" i="3"/>
  <c r="K36" i="3"/>
  <c r="J36" i="3"/>
  <c r="I36" i="3"/>
  <c r="H36" i="3"/>
  <c r="G36" i="3"/>
  <c r="F36" i="3"/>
  <c r="E36" i="3"/>
  <c r="D36" i="3"/>
  <c r="C36" i="3"/>
  <c r="B36" i="3"/>
  <c r="K35" i="3"/>
  <c r="J35" i="3"/>
  <c r="I35" i="3"/>
  <c r="H35" i="3"/>
  <c r="G35" i="3"/>
  <c r="F35" i="3"/>
  <c r="E35" i="3"/>
  <c r="D35" i="3"/>
  <c r="C35" i="3"/>
  <c r="B35" i="3"/>
  <c r="K34" i="3"/>
  <c r="J34" i="3"/>
  <c r="I34" i="3"/>
  <c r="H34" i="3"/>
  <c r="G34" i="3"/>
  <c r="F34" i="3"/>
  <c r="E34" i="3"/>
  <c r="D34" i="3"/>
  <c r="C34" i="3"/>
  <c r="B34" i="3"/>
  <c r="K33" i="3"/>
  <c r="J33" i="3"/>
  <c r="I33" i="3"/>
  <c r="H33" i="3"/>
  <c r="G33" i="3"/>
  <c r="F33" i="3"/>
  <c r="E33" i="3"/>
  <c r="D33" i="3"/>
  <c r="C33" i="3"/>
  <c r="B33" i="3"/>
  <c r="K32" i="3"/>
  <c r="J32" i="3"/>
  <c r="I32" i="3"/>
  <c r="H32" i="3"/>
  <c r="G32" i="3"/>
  <c r="F32" i="3"/>
  <c r="E32" i="3"/>
  <c r="D32" i="3"/>
  <c r="C32" i="3"/>
  <c r="B32" i="3"/>
  <c r="K31" i="3"/>
  <c r="J31" i="3"/>
  <c r="I31" i="3"/>
  <c r="H31" i="3"/>
  <c r="G31" i="3"/>
  <c r="F31" i="3"/>
  <c r="E31" i="3"/>
  <c r="D31" i="3"/>
  <c r="C31" i="3"/>
  <c r="B31" i="3"/>
  <c r="K30" i="3"/>
  <c r="J30" i="3"/>
  <c r="I30" i="3"/>
  <c r="H30" i="3"/>
  <c r="G30" i="3"/>
  <c r="F30" i="3"/>
  <c r="E30" i="3"/>
  <c r="D30" i="3"/>
  <c r="C30" i="3"/>
  <c r="B30" i="3"/>
  <c r="K29" i="3"/>
  <c r="J29" i="3"/>
  <c r="I29" i="3"/>
  <c r="H29" i="3"/>
  <c r="G29" i="3"/>
  <c r="F29" i="3"/>
  <c r="E29" i="3"/>
  <c r="D29" i="3"/>
  <c r="C29" i="3"/>
  <c r="B29" i="3"/>
  <c r="K28" i="3"/>
  <c r="J28" i="3"/>
  <c r="I28" i="3"/>
  <c r="H28" i="3"/>
  <c r="G28" i="3"/>
  <c r="F28" i="3"/>
  <c r="E28" i="3"/>
  <c r="D28" i="3"/>
  <c r="C28" i="3"/>
  <c r="B28" i="3"/>
  <c r="K27" i="3"/>
  <c r="J27" i="3"/>
  <c r="I27" i="3"/>
  <c r="H27" i="3"/>
  <c r="G27" i="3"/>
  <c r="F27" i="3"/>
  <c r="E27" i="3"/>
  <c r="D27" i="3"/>
  <c r="C27" i="3"/>
  <c r="B27" i="3"/>
  <c r="K26" i="3"/>
  <c r="J26" i="3"/>
  <c r="I26" i="3"/>
  <c r="H26" i="3"/>
  <c r="G26" i="3"/>
  <c r="F26" i="3"/>
  <c r="E26" i="3"/>
  <c r="D26" i="3"/>
  <c r="C26" i="3"/>
  <c r="B26" i="3"/>
  <c r="K25" i="3"/>
  <c r="J25" i="3"/>
  <c r="I25" i="3"/>
  <c r="H25" i="3"/>
  <c r="G25" i="3"/>
  <c r="F25" i="3"/>
  <c r="E25" i="3"/>
  <c r="D25" i="3"/>
  <c r="C25" i="3"/>
  <c r="B25" i="3"/>
  <c r="K24" i="3"/>
  <c r="J24" i="3"/>
  <c r="I24" i="3"/>
  <c r="H24" i="3"/>
  <c r="G24" i="3"/>
  <c r="F24" i="3"/>
  <c r="E24" i="3"/>
  <c r="D24" i="3"/>
  <c r="C24" i="3"/>
  <c r="B24" i="3"/>
  <c r="K23" i="3"/>
  <c r="J23" i="3"/>
  <c r="I23" i="3"/>
  <c r="H23" i="3"/>
  <c r="G23" i="3"/>
  <c r="F23" i="3"/>
  <c r="E23" i="3"/>
  <c r="D23" i="3"/>
  <c r="C23" i="3"/>
  <c r="B23" i="3"/>
  <c r="K22" i="3"/>
  <c r="J22" i="3"/>
  <c r="I22" i="3"/>
  <c r="H22" i="3"/>
  <c r="G22" i="3"/>
  <c r="F22" i="3"/>
  <c r="E22" i="3"/>
  <c r="D22" i="3"/>
  <c r="C22" i="3"/>
  <c r="B22" i="3"/>
  <c r="K21" i="3"/>
  <c r="J21" i="3"/>
  <c r="I21" i="3"/>
  <c r="H21" i="3"/>
  <c r="G21" i="3"/>
  <c r="F21" i="3"/>
  <c r="E21" i="3"/>
  <c r="D21" i="3"/>
  <c r="C21" i="3"/>
  <c r="B21" i="3"/>
  <c r="K20" i="3"/>
  <c r="J20" i="3"/>
  <c r="I20" i="3"/>
  <c r="H20" i="3"/>
  <c r="G20" i="3"/>
  <c r="F20" i="3"/>
  <c r="E20" i="3"/>
  <c r="D20" i="3"/>
  <c r="C20" i="3"/>
  <c r="B20" i="3"/>
  <c r="K19" i="3"/>
  <c r="J19" i="3"/>
  <c r="I19" i="3"/>
  <c r="H19" i="3"/>
  <c r="G19" i="3"/>
  <c r="F19" i="3"/>
  <c r="E19" i="3"/>
  <c r="D19" i="3"/>
  <c r="C19" i="3"/>
  <c r="B19" i="3"/>
  <c r="K18" i="3"/>
  <c r="J18" i="3"/>
  <c r="I18" i="3"/>
  <c r="H18" i="3"/>
  <c r="G18" i="3"/>
  <c r="F18" i="3"/>
  <c r="E18" i="3"/>
  <c r="D18" i="3"/>
  <c r="C18" i="3"/>
  <c r="B18" i="3"/>
  <c r="K17" i="3"/>
  <c r="J17" i="3"/>
  <c r="I17" i="3"/>
  <c r="H17" i="3"/>
  <c r="G17" i="3"/>
  <c r="F17" i="3"/>
  <c r="E17" i="3"/>
  <c r="D17" i="3"/>
  <c r="C17" i="3"/>
  <c r="B17" i="3"/>
  <c r="K16" i="3"/>
  <c r="J16" i="3"/>
  <c r="I16" i="3"/>
  <c r="H16" i="3"/>
  <c r="G16" i="3"/>
  <c r="F16" i="3"/>
  <c r="E16" i="3"/>
  <c r="D16" i="3"/>
  <c r="C16" i="3"/>
  <c r="B16" i="3"/>
  <c r="K15" i="3"/>
  <c r="J15" i="3"/>
  <c r="I15" i="3"/>
  <c r="H15" i="3"/>
  <c r="G15" i="3"/>
  <c r="F15" i="3"/>
  <c r="E15" i="3"/>
  <c r="D15" i="3"/>
  <c r="C15" i="3"/>
  <c r="B15" i="3"/>
  <c r="K14" i="3"/>
  <c r="J14" i="3"/>
  <c r="I14" i="3"/>
  <c r="H14" i="3"/>
  <c r="G14" i="3"/>
  <c r="F14" i="3"/>
  <c r="E14" i="3"/>
  <c r="D14" i="3"/>
  <c r="C14" i="3"/>
  <c r="B14" i="3"/>
  <c r="K13" i="3"/>
  <c r="J13" i="3"/>
  <c r="I13" i="3"/>
  <c r="H13" i="3"/>
  <c r="G13" i="3"/>
  <c r="F13" i="3"/>
  <c r="E13" i="3"/>
  <c r="B43" i="1" l="1"/>
  <c r="K42" i="1"/>
  <c r="J42" i="1"/>
  <c r="I42" i="1"/>
  <c r="H42" i="1"/>
  <c r="G42" i="1"/>
  <c r="F42" i="1"/>
  <c r="E42" i="1"/>
  <c r="D42" i="1"/>
  <c r="C42" i="1"/>
  <c r="B42" i="1"/>
  <c r="K41" i="1"/>
  <c r="J41" i="1"/>
  <c r="I41" i="1"/>
  <c r="H41" i="1"/>
  <c r="G41" i="1"/>
  <c r="F41" i="1"/>
  <c r="E41" i="1"/>
  <c r="D41" i="1"/>
  <c r="C41" i="1"/>
  <c r="B41" i="1"/>
  <c r="K40" i="1"/>
  <c r="J40" i="1"/>
  <c r="I40" i="1"/>
  <c r="H40" i="1"/>
  <c r="G40" i="1"/>
  <c r="F40" i="1"/>
  <c r="E40" i="1"/>
  <c r="D40" i="1"/>
  <c r="C40" i="1"/>
  <c r="B40" i="1"/>
  <c r="K39" i="1"/>
  <c r="J39" i="1"/>
  <c r="I39" i="1"/>
  <c r="H39" i="1"/>
  <c r="G39" i="1"/>
  <c r="F39" i="1"/>
  <c r="E39" i="1"/>
  <c r="D39" i="1"/>
  <c r="C39" i="1"/>
  <c r="B39" i="1"/>
  <c r="K38" i="1"/>
  <c r="J38" i="1"/>
  <c r="I38" i="1"/>
  <c r="H38" i="1"/>
  <c r="G38" i="1"/>
  <c r="F38" i="1"/>
  <c r="E38" i="1"/>
  <c r="D38" i="1"/>
  <c r="C38" i="1"/>
  <c r="B38" i="1"/>
  <c r="K37" i="1"/>
  <c r="J37" i="1"/>
  <c r="I37" i="1"/>
  <c r="H37" i="1"/>
  <c r="G37" i="1"/>
  <c r="F37" i="1"/>
  <c r="E37" i="1"/>
  <c r="D37" i="1"/>
  <c r="C37" i="1"/>
  <c r="B37" i="1"/>
  <c r="K36" i="1"/>
  <c r="J36" i="1"/>
  <c r="I36" i="1"/>
  <c r="H36" i="1"/>
  <c r="G36" i="1"/>
  <c r="F36" i="1"/>
  <c r="E36" i="1"/>
  <c r="D36" i="1"/>
  <c r="C36" i="1"/>
  <c r="B36" i="1"/>
  <c r="K35" i="1"/>
  <c r="J35" i="1"/>
  <c r="I35" i="1"/>
  <c r="H35" i="1"/>
  <c r="G35" i="1"/>
  <c r="F35" i="1"/>
  <c r="E35" i="1"/>
  <c r="D35" i="1"/>
  <c r="C35" i="1"/>
  <c r="B35" i="1"/>
  <c r="K34" i="1"/>
  <c r="J34" i="1"/>
  <c r="I34" i="1"/>
  <c r="H34" i="1"/>
  <c r="G34" i="1"/>
  <c r="F34" i="1"/>
  <c r="E34" i="1"/>
  <c r="D34" i="1"/>
  <c r="C34" i="1"/>
  <c r="B34" i="1"/>
  <c r="K33" i="1"/>
  <c r="J33" i="1"/>
  <c r="I33" i="1"/>
  <c r="H33" i="1"/>
  <c r="G33" i="1"/>
  <c r="F33" i="1"/>
  <c r="E33" i="1"/>
  <c r="D33" i="1"/>
  <c r="C33" i="1"/>
  <c r="B33" i="1"/>
  <c r="K32" i="1"/>
  <c r="J32" i="1"/>
  <c r="I32" i="1"/>
  <c r="H32" i="1"/>
  <c r="G32" i="1"/>
  <c r="F32" i="1"/>
  <c r="E32" i="1"/>
  <c r="D32" i="1"/>
  <c r="C32" i="1"/>
  <c r="B32" i="1"/>
  <c r="K31" i="1"/>
  <c r="J31" i="1"/>
  <c r="I31" i="1"/>
  <c r="H31" i="1"/>
  <c r="G31" i="1"/>
  <c r="F31" i="1"/>
  <c r="E31" i="1"/>
  <c r="D31" i="1"/>
  <c r="C31" i="1"/>
  <c r="B31" i="1"/>
  <c r="K30" i="1"/>
  <c r="J30" i="1"/>
  <c r="I30" i="1"/>
  <c r="H30" i="1"/>
  <c r="G30" i="1"/>
  <c r="F30" i="1"/>
  <c r="E30" i="1"/>
  <c r="D30" i="1"/>
  <c r="C30" i="1"/>
  <c r="B30" i="1"/>
  <c r="K29" i="1"/>
  <c r="J29" i="1"/>
  <c r="I29" i="1"/>
  <c r="H29" i="1"/>
  <c r="G29" i="1"/>
  <c r="F29" i="1"/>
  <c r="E29" i="1"/>
  <c r="D29" i="1"/>
  <c r="C29" i="1"/>
  <c r="B29" i="1"/>
  <c r="K28" i="1"/>
  <c r="J28" i="1"/>
  <c r="I28" i="1"/>
  <c r="H28" i="1"/>
  <c r="G28" i="1"/>
  <c r="F28" i="1"/>
  <c r="E28" i="1"/>
  <c r="D28" i="1"/>
  <c r="C28" i="1"/>
  <c r="B28" i="1"/>
  <c r="K27" i="1"/>
  <c r="J27" i="1"/>
  <c r="I27" i="1"/>
  <c r="H27" i="1"/>
  <c r="G27" i="1"/>
  <c r="F27" i="1"/>
  <c r="E27" i="1"/>
  <c r="D27" i="1"/>
  <c r="C27" i="1"/>
  <c r="B27" i="1"/>
  <c r="K26" i="1"/>
  <c r="J26" i="1"/>
  <c r="I26" i="1"/>
  <c r="H26" i="1"/>
  <c r="G26" i="1"/>
  <c r="F26" i="1"/>
  <c r="E26" i="1"/>
  <c r="D26" i="1"/>
  <c r="C26" i="1"/>
  <c r="B26" i="1"/>
  <c r="K25" i="1"/>
  <c r="J25" i="1"/>
  <c r="I25" i="1"/>
  <c r="H25" i="1"/>
  <c r="G25" i="1"/>
  <c r="F25" i="1"/>
  <c r="E25" i="1"/>
  <c r="D25" i="1"/>
  <c r="C25" i="1"/>
  <c r="B25" i="1"/>
  <c r="K24" i="1"/>
  <c r="J24" i="1"/>
  <c r="I24" i="1"/>
  <c r="H24" i="1"/>
  <c r="G24" i="1"/>
  <c r="F24" i="1"/>
  <c r="E24" i="1"/>
  <c r="D24" i="1"/>
  <c r="C24" i="1"/>
  <c r="B24" i="1"/>
  <c r="K23" i="1"/>
  <c r="J23" i="1"/>
  <c r="I23" i="1"/>
  <c r="H23" i="1"/>
  <c r="G23" i="1"/>
  <c r="F23" i="1"/>
  <c r="E23" i="1"/>
  <c r="D23" i="1"/>
  <c r="C23" i="1"/>
  <c r="B23" i="1"/>
  <c r="K22" i="1"/>
  <c r="J22" i="1"/>
  <c r="I22" i="1"/>
  <c r="H22" i="1"/>
  <c r="G22" i="1"/>
  <c r="F22" i="1"/>
  <c r="E22" i="1"/>
  <c r="D22" i="1"/>
  <c r="C22" i="1"/>
  <c r="B22" i="1"/>
  <c r="K21" i="1"/>
  <c r="J21" i="1"/>
  <c r="I21" i="1"/>
  <c r="H21" i="1"/>
  <c r="G21" i="1"/>
  <c r="F21" i="1"/>
  <c r="E21" i="1"/>
  <c r="D21" i="1"/>
  <c r="C21" i="1"/>
  <c r="B21" i="1"/>
  <c r="K20" i="1"/>
  <c r="J20" i="1"/>
  <c r="I20" i="1"/>
  <c r="H20" i="1"/>
  <c r="G20" i="1"/>
  <c r="F20" i="1"/>
  <c r="E20" i="1"/>
  <c r="D20" i="1"/>
  <c r="C20" i="1"/>
  <c r="B20" i="1"/>
  <c r="K19" i="1"/>
  <c r="J19" i="1"/>
  <c r="I19" i="1"/>
  <c r="H19" i="1"/>
  <c r="G19" i="1"/>
  <c r="F19" i="1"/>
  <c r="E19" i="1"/>
  <c r="D19" i="1"/>
  <c r="C19" i="1"/>
  <c r="B19" i="1"/>
  <c r="K18" i="1"/>
  <c r="J18" i="1"/>
  <c r="I18" i="1"/>
  <c r="H18" i="1"/>
  <c r="G18" i="1"/>
  <c r="F18" i="1"/>
  <c r="E18" i="1"/>
  <c r="D18" i="1"/>
  <c r="C18" i="1"/>
  <c r="B18" i="1"/>
  <c r="K17" i="1"/>
  <c r="J17" i="1"/>
  <c r="I17" i="1"/>
  <c r="H17" i="1"/>
  <c r="G17" i="1"/>
  <c r="F17" i="1"/>
  <c r="E17" i="1"/>
  <c r="D17" i="1"/>
  <c r="C17" i="1"/>
  <c r="B17" i="1"/>
  <c r="K16" i="1"/>
  <c r="J16" i="1"/>
  <c r="I16" i="1"/>
  <c r="H16" i="1"/>
  <c r="G16" i="1"/>
  <c r="F16" i="1"/>
  <c r="E16" i="1"/>
  <c r="D16" i="1"/>
  <c r="C16" i="1"/>
  <c r="B16" i="1"/>
  <c r="K15" i="1"/>
  <c r="J15" i="1"/>
  <c r="I15" i="1"/>
  <c r="H15" i="1"/>
  <c r="G15" i="1"/>
  <c r="F15" i="1"/>
  <c r="E15" i="1"/>
  <c r="D15" i="1"/>
  <c r="C15" i="1"/>
  <c r="B15" i="1"/>
  <c r="K14" i="1"/>
  <c r="J14" i="1"/>
  <c r="I14" i="1"/>
  <c r="H14" i="1"/>
  <c r="G14" i="1"/>
  <c r="F14" i="1"/>
  <c r="E14" i="1"/>
  <c r="D14" i="1"/>
  <c r="C14" i="1"/>
  <c r="B14" i="1"/>
  <c r="K13" i="1"/>
  <c r="J13" i="1"/>
  <c r="I13" i="1"/>
  <c r="H13" i="1"/>
  <c r="G13" i="1"/>
  <c r="F13" i="1"/>
  <c r="E13" i="1"/>
</calcChain>
</file>

<file path=xl/sharedStrings.xml><?xml version="1.0" encoding="utf-8"?>
<sst xmlns="http://schemas.openxmlformats.org/spreadsheetml/2006/main" count="198" uniqueCount="32">
  <si>
    <t>B</t>
  </si>
  <si>
    <t>b</t>
  </si>
  <si>
    <r>
      <t>h &gt; h</t>
    </r>
    <r>
      <rPr>
        <vertAlign val="subscript"/>
        <sz val="10"/>
        <color indexed="40"/>
        <rFont val="Calibri"/>
        <family val="2"/>
      </rPr>
      <t>max</t>
    </r>
  </si>
  <si>
    <t>KHAFAGI QV 302 - 10 l/s</t>
  </si>
  <si>
    <t>KHAFAGI QV 303 - 25 l/s</t>
  </si>
  <si>
    <t>KHAFAGI QV 304 - 50 l/s</t>
  </si>
  <si>
    <t>KHAFAGI QV 305 - 75 l/s</t>
  </si>
  <si>
    <t>KHAFAGI QV 306 - 100 l/s</t>
  </si>
  <si>
    <t>KHAFAGI QV 308 - 250 l/s</t>
  </si>
  <si>
    <t>KHAFAGI QV 310 - 500 l/s</t>
  </si>
  <si>
    <t>KHAFAGI QV 313 - 800 l/s</t>
  </si>
  <si>
    <t>KHAFAGI QV 316 - 1500 l/s</t>
  </si>
  <si>
    <t>Debiettabel Khafagi meetgoot</t>
  </si>
  <si>
    <t>Toepassingsvoorwaarden</t>
  </si>
  <si>
    <t>Tolerantie op h (mm) =</t>
  </si>
  <si>
    <t xml:space="preserve">γ = </t>
  </si>
  <si>
    <t>Omrekening hoogte (h) - debiet</t>
  </si>
  <si>
    <t>L1</t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</si>
  <si>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  <r>
      <rPr>
        <sz val="10"/>
        <color indexed="10"/>
        <rFont val="Calibri"/>
        <family val="2"/>
        <scheme val="minor"/>
      </rPr>
      <t xml:space="preserve"> </t>
    </r>
  </si>
  <si>
    <r>
      <t>c</t>
    </r>
    <r>
      <rPr>
        <vertAlign val="sub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=</t>
    </r>
  </si>
  <si>
    <r>
      <rPr>
        <b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 xml:space="preserve"> [m³/h] = </t>
    </r>
  </si>
  <si>
    <r>
      <t>Q</t>
    </r>
    <r>
      <rPr>
        <sz val="10"/>
        <rFont val="Calibri"/>
        <family val="2"/>
        <scheme val="minor"/>
      </rPr>
      <t xml:space="preserve"> [m³/h] = </t>
    </r>
  </si>
  <si>
    <r>
      <rPr>
        <b/>
        <sz val="10"/>
        <rFont val="Calibri"/>
        <family val="2"/>
        <scheme val="minor"/>
      </rPr>
      <t>c</t>
    </r>
    <r>
      <rPr>
        <b/>
        <vertAlign val="sub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x b x </t>
    </r>
    <r>
      <rPr>
        <b/>
        <sz val="10"/>
        <rFont val="Calibri"/>
        <family val="2"/>
        <scheme val="minor"/>
      </rPr>
      <t>h</t>
    </r>
    <r>
      <rPr>
        <b/>
        <vertAlign val="superscript"/>
        <sz val="10"/>
        <rFont val="Calibri"/>
        <family val="2"/>
        <scheme val="minor"/>
      </rPr>
      <t>1,5</t>
    </r>
    <r>
      <rPr>
        <sz val="10"/>
        <rFont val="Calibri"/>
        <family val="2"/>
        <scheme val="minor"/>
      </rPr>
      <t xml:space="preserve"> + </t>
    </r>
    <r>
      <rPr>
        <b/>
        <sz val="10"/>
        <rFont val="Calibri"/>
        <family val="2"/>
        <scheme val="minor"/>
      </rPr>
      <t>γ</t>
    </r>
    <r>
      <rPr>
        <sz val="10"/>
        <rFont val="Calibri"/>
        <family val="2"/>
        <scheme val="minor"/>
      </rPr>
      <t xml:space="preserve"> x </t>
    </r>
    <r>
      <rPr>
        <b/>
        <sz val="10"/>
        <rFont val="Calibri"/>
        <family val="2"/>
        <scheme val="minor"/>
      </rPr>
      <t>h</t>
    </r>
    <r>
      <rPr>
        <b/>
        <vertAlign val="superscript"/>
        <sz val="10"/>
        <rFont val="Calibri"/>
        <family val="2"/>
        <scheme val="minor"/>
      </rPr>
      <t>2,5</t>
    </r>
    <r>
      <rPr>
        <vertAlign val="superscript"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x 3,6 [h in m]</t>
    </r>
  </si>
  <si>
    <r>
      <t>c</t>
    </r>
    <r>
      <rPr>
        <b/>
        <vertAlign val="sub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x b x </t>
    </r>
    <r>
      <rPr>
        <b/>
        <sz val="10"/>
        <rFont val="Calibri"/>
        <family val="2"/>
        <scheme val="minor"/>
      </rPr>
      <t>h</t>
    </r>
    <r>
      <rPr>
        <b/>
        <vertAlign val="superscript"/>
        <sz val="10"/>
        <rFont val="Calibri"/>
        <family val="2"/>
        <scheme val="minor"/>
      </rPr>
      <t>1,5</t>
    </r>
    <r>
      <rPr>
        <sz val="10"/>
        <rFont val="Calibri"/>
        <family val="2"/>
        <scheme val="minor"/>
      </rPr>
      <t xml:space="preserve"> + </t>
    </r>
    <r>
      <rPr>
        <b/>
        <sz val="10"/>
        <rFont val="Calibri"/>
        <family val="2"/>
        <scheme val="minor"/>
      </rPr>
      <t>γ</t>
    </r>
    <r>
      <rPr>
        <sz val="10"/>
        <rFont val="Calibri"/>
        <family val="2"/>
        <scheme val="minor"/>
      </rPr>
      <t xml:space="preserve"> x </t>
    </r>
    <r>
      <rPr>
        <b/>
        <sz val="10"/>
        <rFont val="Calibri"/>
        <family val="2"/>
        <scheme val="minor"/>
      </rPr>
      <t>h</t>
    </r>
    <r>
      <rPr>
        <b/>
        <vertAlign val="superscript"/>
        <sz val="10"/>
        <rFont val="Calibri"/>
        <family val="2"/>
        <scheme val="minor"/>
      </rPr>
      <t>2,5</t>
    </r>
    <r>
      <rPr>
        <vertAlign val="superscript"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x 3,6 [h in m]</t>
    </r>
  </si>
  <si>
    <r>
      <t>Q</t>
    </r>
    <r>
      <rPr>
        <b/>
        <vertAlign val="subscript"/>
        <sz val="10"/>
        <rFont val="Calibri"/>
        <family val="2"/>
        <scheme val="minor"/>
      </rPr>
      <t>min</t>
    </r>
    <r>
      <rPr>
        <b/>
        <sz val="10"/>
        <rFont val="Calibri"/>
        <family val="2"/>
        <scheme val="minor"/>
      </rPr>
      <t xml:space="preserve"> [m³/h] =</t>
    </r>
  </si>
  <si>
    <r>
      <t xml:space="preserve">Q </t>
    </r>
    <r>
      <rPr>
        <b/>
        <vertAlign val="subscript"/>
        <sz val="10"/>
        <rFont val="Calibri"/>
        <family val="2"/>
        <scheme val="minor"/>
      </rPr>
      <t>max</t>
    </r>
    <r>
      <rPr>
        <b/>
        <sz val="10"/>
        <rFont val="Calibri"/>
        <family val="2"/>
        <scheme val="minor"/>
      </rPr>
      <t xml:space="preserve"> [m³/h] =</t>
    </r>
  </si>
  <si>
    <r>
      <t>h</t>
    </r>
    <r>
      <rPr>
        <b/>
        <vertAlign val="subscript"/>
        <sz val="10"/>
        <rFont val="Calibri"/>
        <family val="2"/>
        <scheme val="minor"/>
      </rPr>
      <t>min</t>
    </r>
    <r>
      <rPr>
        <b/>
        <sz val="10"/>
        <rFont val="Calibri"/>
        <family val="2"/>
        <scheme val="minor"/>
      </rPr>
      <t xml:space="preserve"> [m]  = </t>
    </r>
  </si>
  <si>
    <r>
      <t>h</t>
    </r>
    <r>
      <rPr>
        <b/>
        <vertAlign val="subscript"/>
        <sz val="10"/>
        <rFont val="Calibri"/>
        <family val="2"/>
        <scheme val="minor"/>
      </rPr>
      <t>max</t>
    </r>
    <r>
      <rPr>
        <b/>
        <sz val="10"/>
        <rFont val="Calibri"/>
        <family val="2"/>
        <scheme val="minor"/>
      </rPr>
      <t xml:space="preserve"> [m] = </t>
    </r>
  </si>
  <si>
    <t>h [mm]</t>
  </si>
  <si>
    <t>Q  [m³/h]</t>
  </si>
  <si>
    <t>Nominale maten (mm)</t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</si>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</sst>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"/>
  </numFmts>
  <fonts count="23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B0F0"/>
      <name val="Calibri"/>
      <family val="2"/>
      <scheme val="minor"/>
    </font>
    <font>
      <vertAlign val="subscript"/>
      <sz val="10"/>
      <color indexed="40"/>
      <name val="Calibri"/>
      <family val="2"/>
    </font>
    <font>
      <sz val="10"/>
      <color rgb="FFC00000"/>
      <name val="Calibri"/>
      <family val="2"/>
      <scheme val="minor"/>
    </font>
    <font>
      <sz val="12"/>
      <name val="Times New Roman"/>
      <family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b/>
      <vertAlign val="superscript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23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indexed="64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3">
    <xf numFmtId="0" fontId="0" fillId="0" borderId="0" xfId="0"/>
    <xf numFmtId="0" fontId="8" fillId="0" borderId="0" xfId="0" applyFont="1" applyAlignment="1" applyProtection="1">
      <alignment vertical="center"/>
    </xf>
    <xf numFmtId="0" fontId="10" fillId="0" borderId="0" xfId="0" applyFont="1" applyProtection="1"/>
    <xf numFmtId="0" fontId="10" fillId="0" borderId="36" xfId="0" applyFont="1" applyBorder="1" applyProtection="1"/>
    <xf numFmtId="0" fontId="10" fillId="0" borderId="10" xfId="0" applyFont="1" applyBorder="1" applyProtection="1"/>
    <xf numFmtId="0" fontId="8" fillId="0" borderId="10" xfId="0" applyFont="1" applyBorder="1" applyAlignment="1" applyProtection="1">
      <alignment vertical="center"/>
    </xf>
    <xf numFmtId="0" fontId="10" fillId="0" borderId="11" xfId="0" applyFont="1" applyBorder="1" applyProtection="1"/>
    <xf numFmtId="0" fontId="3" fillId="0" borderId="1" xfId="0" applyFont="1" applyFill="1" applyBorder="1" applyAlignment="1" applyProtection="1">
      <alignment vertical="center"/>
    </xf>
    <xf numFmtId="164" fontId="3" fillId="0" borderId="3" xfId="0" applyNumberFormat="1" applyFont="1" applyBorder="1" applyAlignment="1" applyProtection="1">
      <alignment horizontal="left" vertical="center"/>
    </xf>
    <xf numFmtId="0" fontId="12" fillId="0" borderId="3" xfId="0" applyFont="1" applyBorder="1" applyProtection="1"/>
    <xf numFmtId="0" fontId="13" fillId="0" borderId="3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9" fillId="0" borderId="1" xfId="0" applyFont="1" applyBorder="1" applyAlignment="1" applyProtection="1">
      <alignment horizontal="right"/>
    </xf>
    <xf numFmtId="1" fontId="3" fillId="0" borderId="2" xfId="0" applyNumberFormat="1" applyFont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right" vertical="center"/>
    </xf>
    <xf numFmtId="0" fontId="3" fillId="0" borderId="3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10" fillId="0" borderId="0" xfId="0" applyFont="1" applyBorder="1" applyProtection="1"/>
    <xf numFmtId="0" fontId="11" fillId="0" borderId="0" xfId="0" applyFont="1" applyBorder="1" applyAlignment="1" applyProtection="1">
      <alignment vertical="center"/>
    </xf>
    <xf numFmtId="0" fontId="0" fillId="0" borderId="4" xfId="0" applyBorder="1" applyProtection="1"/>
    <xf numFmtId="0" fontId="17" fillId="0" borderId="4" xfId="0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left" vertical="center"/>
    </xf>
    <xf numFmtId="0" fontId="3" fillId="0" borderId="4" xfId="0" applyFont="1" applyBorder="1" applyProtection="1"/>
    <xf numFmtId="0" fontId="3" fillId="0" borderId="0" xfId="0" applyFont="1" applyBorder="1" applyAlignment="1" applyProtection="1">
      <alignment horizontal="left"/>
    </xf>
    <xf numFmtId="0" fontId="13" fillId="0" borderId="0" xfId="0" applyFont="1" applyBorder="1" applyAlignment="1" applyProtection="1">
      <alignment vertical="center"/>
    </xf>
    <xf numFmtId="0" fontId="19" fillId="0" borderId="4" xfId="0" applyFont="1" applyBorder="1" applyAlignment="1" applyProtection="1">
      <alignment horizontal="right" vertical="center"/>
    </xf>
    <xf numFmtId="0" fontId="3" fillId="0" borderId="5" xfId="0" applyFont="1" applyBorder="1" applyAlignment="1" applyProtection="1">
      <alignment horizontal="center"/>
    </xf>
    <xf numFmtId="0" fontId="19" fillId="0" borderId="4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center"/>
    </xf>
    <xf numFmtId="0" fontId="10" fillId="0" borderId="5" xfId="0" applyFont="1" applyBorder="1" applyProtection="1"/>
    <xf numFmtId="0" fontId="11" fillId="0" borderId="6" xfId="0" applyFont="1" applyFill="1" applyBorder="1" applyAlignment="1" applyProtection="1">
      <alignment vertical="center"/>
    </xf>
    <xf numFmtId="0" fontId="11" fillId="0" borderId="8" xfId="0" applyFont="1" applyBorder="1" applyAlignment="1" applyProtection="1">
      <alignment vertical="center"/>
    </xf>
    <xf numFmtId="0" fontId="19" fillId="0" borderId="36" xfId="0" applyFont="1" applyBorder="1" applyAlignment="1" applyProtection="1">
      <alignment horizontal="left" vertical="center"/>
    </xf>
    <xf numFmtId="0" fontId="8" fillId="0" borderId="10" xfId="0" applyFont="1" applyBorder="1" applyProtection="1"/>
    <xf numFmtId="1" fontId="19" fillId="0" borderId="11" xfId="0" applyNumberFormat="1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right" vertical="center"/>
    </xf>
    <xf numFmtId="0" fontId="3" fillId="0" borderId="7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left" vertical="center"/>
    </xf>
    <xf numFmtId="0" fontId="13" fillId="0" borderId="0" xfId="0" applyFont="1" applyFill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" fillId="0" borderId="8" xfId="0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0" fontId="15" fillId="0" borderId="10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/>
    </xf>
    <xf numFmtId="0" fontId="3" fillId="0" borderId="12" xfId="0" applyFont="1" applyFill="1" applyBorder="1" applyAlignment="1" applyProtection="1">
      <alignment horizontal="center" vertical="center"/>
    </xf>
    <xf numFmtId="0" fontId="16" fillId="2" borderId="3" xfId="0" applyFont="1" applyFill="1" applyBorder="1" applyAlignment="1" applyProtection="1">
      <alignment horizontal="center" vertical="center"/>
    </xf>
    <xf numFmtId="0" fontId="16" fillId="0" borderId="13" xfId="0" applyFont="1" applyFill="1" applyBorder="1" applyAlignment="1" applyProtection="1">
      <alignment horizontal="center" vertical="center"/>
    </xf>
    <xf numFmtId="0" fontId="16" fillId="0" borderId="14" xfId="0" applyFont="1" applyFill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2" fontId="17" fillId="2" borderId="16" xfId="0" applyNumberFormat="1" applyFont="1" applyFill="1" applyBorder="1" applyAlignment="1" applyProtection="1">
      <alignment horizontal="center" vertical="center"/>
    </xf>
    <xf numFmtId="2" fontId="17" fillId="0" borderId="17" xfId="0" applyNumberFormat="1" applyFont="1" applyFill="1" applyBorder="1" applyAlignment="1" applyProtection="1">
      <alignment horizontal="center" vertical="center"/>
    </xf>
    <xf numFmtId="164" fontId="17" fillId="0" borderId="17" xfId="0" applyNumberFormat="1" applyFont="1" applyFill="1" applyBorder="1" applyAlignment="1" applyProtection="1">
      <alignment horizontal="center" vertical="center"/>
    </xf>
    <xf numFmtId="165" fontId="17" fillId="2" borderId="16" xfId="0" applyNumberFormat="1" applyFont="1" applyFill="1" applyBorder="1" applyAlignment="1" applyProtection="1">
      <alignment horizontal="center" vertical="center"/>
    </xf>
    <xf numFmtId="2" fontId="17" fillId="0" borderId="18" xfId="0" applyNumberFormat="1" applyFont="1" applyFill="1" applyBorder="1" applyAlignment="1" applyProtection="1">
      <alignment horizontal="center" vertical="center"/>
    </xf>
    <xf numFmtId="0" fontId="16" fillId="0" borderId="12" xfId="0" applyFont="1" applyFill="1" applyBorder="1" applyAlignment="1" applyProtection="1">
      <alignment horizontal="center" vertical="center"/>
    </xf>
    <xf numFmtId="2" fontId="17" fillId="2" borderId="0" xfId="0" applyNumberFormat="1" applyFont="1" applyFill="1" applyBorder="1" applyAlignment="1" applyProtection="1">
      <alignment horizontal="center" vertical="center"/>
    </xf>
    <xf numFmtId="2" fontId="17" fillId="0" borderId="19" xfId="0" applyNumberFormat="1" applyFont="1" applyFill="1" applyBorder="1" applyAlignment="1" applyProtection="1">
      <alignment horizontal="center" vertical="center"/>
    </xf>
    <xf numFmtId="2" fontId="17" fillId="0" borderId="20" xfId="0" applyNumberFormat="1" applyFont="1" applyFill="1" applyBorder="1" applyAlignment="1" applyProtection="1">
      <alignment horizontal="center" vertical="center"/>
    </xf>
    <xf numFmtId="0" fontId="16" fillId="0" borderId="21" xfId="0" applyFont="1" applyFill="1" applyBorder="1" applyAlignment="1" applyProtection="1">
      <alignment horizontal="center" vertical="center"/>
    </xf>
    <xf numFmtId="2" fontId="3" fillId="2" borderId="22" xfId="0" applyNumberFormat="1" applyFont="1" applyFill="1" applyBorder="1" applyAlignment="1" applyProtection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2" fontId="3" fillId="2" borderId="16" xfId="0" applyNumberFormat="1" applyFont="1" applyFill="1" applyBorder="1" applyAlignment="1" applyProtection="1">
      <alignment horizontal="center" vertical="center"/>
    </xf>
    <xf numFmtId="2" fontId="3" fillId="0" borderId="17" xfId="0" applyNumberFormat="1" applyFont="1" applyFill="1" applyBorder="1" applyAlignment="1" applyProtection="1">
      <alignment horizontal="center" vertical="center"/>
    </xf>
    <xf numFmtId="2" fontId="3" fillId="0" borderId="18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2" fontId="3" fillId="0" borderId="20" xfId="0" applyNumberFormat="1" applyFont="1" applyFill="1" applyBorder="1" applyAlignment="1" applyProtection="1">
      <alignment horizontal="center" vertical="center"/>
    </xf>
    <xf numFmtId="2" fontId="16" fillId="2" borderId="16" xfId="0" applyNumberFormat="1" applyFont="1" applyFill="1" applyBorder="1" applyAlignment="1" applyProtection="1">
      <alignment horizontal="center" vertical="center"/>
    </xf>
    <xf numFmtId="2" fontId="16" fillId="0" borderId="17" xfId="0" applyNumberFormat="1" applyFont="1" applyFill="1" applyBorder="1" applyAlignment="1" applyProtection="1">
      <alignment horizontal="center" vertical="center"/>
    </xf>
    <xf numFmtId="2" fontId="16" fillId="0" borderId="18" xfId="0" applyNumberFormat="1" applyFont="1" applyFill="1" applyBorder="1" applyAlignment="1" applyProtection="1">
      <alignment horizontal="center" vertical="center"/>
    </xf>
    <xf numFmtId="2" fontId="16" fillId="2" borderId="0" xfId="0" applyNumberFormat="1" applyFont="1" applyFill="1" applyBorder="1" applyAlignment="1" applyProtection="1">
      <alignment horizontal="center" vertical="center"/>
    </xf>
    <xf numFmtId="2" fontId="16" fillId="0" borderId="19" xfId="0" applyNumberFormat="1" applyFont="1" applyFill="1" applyBorder="1" applyAlignment="1" applyProtection="1">
      <alignment horizontal="center" vertical="center"/>
    </xf>
    <xf numFmtId="2" fontId="16" fillId="0" borderId="20" xfId="0" applyNumberFormat="1" applyFont="1" applyFill="1" applyBorder="1" applyAlignment="1" applyProtection="1">
      <alignment horizontal="center" vertical="center"/>
    </xf>
    <xf numFmtId="2" fontId="4" fillId="0" borderId="19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/>
    </xf>
    <xf numFmtId="2" fontId="4" fillId="0" borderId="20" xfId="0" applyNumberFormat="1" applyFont="1" applyFill="1" applyBorder="1" applyAlignment="1" applyProtection="1">
      <alignment horizontal="center" vertical="center"/>
    </xf>
    <xf numFmtId="2" fontId="4" fillId="2" borderId="22" xfId="0" applyNumberFormat="1" applyFont="1" applyFill="1" applyBorder="1" applyAlignment="1" applyProtection="1">
      <alignment horizontal="center" vertical="center"/>
    </xf>
    <xf numFmtId="2" fontId="4" fillId="0" borderId="23" xfId="0" applyNumberFormat="1" applyFont="1" applyFill="1" applyBorder="1" applyAlignment="1" applyProtection="1">
      <alignment horizontal="center" vertical="center"/>
    </xf>
    <xf numFmtId="2" fontId="4" fillId="0" borderId="24" xfId="0" applyNumberFormat="1" applyFont="1" applyFill="1" applyBorder="1" applyAlignment="1" applyProtection="1">
      <alignment horizontal="center" vertical="center"/>
    </xf>
    <xf numFmtId="2" fontId="4" fillId="2" borderId="16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2" fontId="4" fillId="0" borderId="18" xfId="0" applyNumberFormat="1" applyFont="1" applyFill="1" applyBorder="1" applyAlignment="1" applyProtection="1">
      <alignment horizontal="center" vertical="center"/>
    </xf>
    <xf numFmtId="2" fontId="16" fillId="0" borderId="23" xfId="0" applyNumberFormat="1" applyFont="1" applyFill="1" applyBorder="1" applyAlignment="1" applyProtection="1">
      <alignment horizontal="center" vertical="center"/>
    </xf>
    <xf numFmtId="2" fontId="16" fillId="2" borderId="22" xfId="0" applyNumberFormat="1" applyFont="1" applyFill="1" applyBorder="1" applyAlignment="1" applyProtection="1">
      <alignment horizontal="center" vertical="center"/>
    </xf>
    <xf numFmtId="2" fontId="16" fillId="0" borderId="24" xfId="0" applyNumberFormat="1" applyFont="1" applyFill="1" applyBorder="1" applyAlignment="1" applyProtection="1">
      <alignment horizontal="center" vertical="center"/>
    </xf>
    <xf numFmtId="2" fontId="16" fillId="2" borderId="25" xfId="0" applyNumberFormat="1" applyFont="1" applyFill="1" applyBorder="1" applyAlignment="1" applyProtection="1">
      <alignment horizontal="center" vertical="center"/>
    </xf>
    <xf numFmtId="0" fontId="16" fillId="0" borderId="26" xfId="0" applyFont="1" applyFill="1" applyBorder="1" applyAlignment="1" applyProtection="1">
      <alignment horizontal="center" vertical="center"/>
    </xf>
    <xf numFmtId="2" fontId="16" fillId="2" borderId="27" xfId="0" applyNumberFormat="1" applyFont="1" applyFill="1" applyBorder="1" applyAlignment="1" applyProtection="1">
      <alignment horizontal="center" vertical="center"/>
    </xf>
    <xf numFmtId="2" fontId="16" fillId="0" borderId="28" xfId="0" applyNumberFormat="1" applyFont="1" applyFill="1" applyBorder="1" applyAlignment="1" applyProtection="1">
      <alignment horizontal="center" vertical="center"/>
    </xf>
    <xf numFmtId="2" fontId="16" fillId="2" borderId="29" xfId="0" applyNumberFormat="1" applyFont="1" applyFill="1" applyBorder="1" applyAlignment="1" applyProtection="1">
      <alignment horizontal="center" vertical="center"/>
    </xf>
    <xf numFmtId="2" fontId="16" fillId="0" borderId="30" xfId="0" applyNumberFormat="1" applyFont="1" applyFill="1" applyBorder="1" applyAlignment="1" applyProtection="1">
      <alignment horizontal="center" vertical="center"/>
    </xf>
    <xf numFmtId="2" fontId="16" fillId="2" borderId="31" xfId="0" applyNumberFormat="1" applyFont="1" applyFill="1" applyBorder="1" applyAlignment="1" applyProtection="1">
      <alignment horizontal="center" vertical="center"/>
    </xf>
    <xf numFmtId="0" fontId="16" fillId="0" borderId="32" xfId="0" applyFont="1" applyFill="1" applyBorder="1" applyAlignment="1" applyProtection="1">
      <alignment horizontal="center" vertical="center"/>
    </xf>
    <xf numFmtId="2" fontId="16" fillId="2" borderId="33" xfId="0" applyNumberFormat="1" applyFont="1" applyFill="1" applyBorder="1" applyAlignment="1" applyProtection="1">
      <alignment horizontal="center" vertical="center"/>
    </xf>
    <xf numFmtId="2" fontId="16" fillId="0" borderId="34" xfId="0" applyNumberFormat="1" applyFont="1" applyFill="1" applyBorder="1" applyAlignment="1" applyProtection="1">
      <alignment horizontal="center" vertical="center"/>
    </xf>
    <xf numFmtId="2" fontId="16" fillId="2" borderId="8" xfId="0" applyNumberFormat="1" applyFont="1" applyFill="1" applyBorder="1" applyAlignment="1" applyProtection="1">
      <alignment horizontal="center" vertical="center"/>
    </xf>
    <xf numFmtId="2" fontId="16" fillId="0" borderId="35" xfId="0" applyNumberFormat="1" applyFont="1" applyFill="1" applyBorder="1" applyAlignment="1" applyProtection="1">
      <alignment horizontal="center" vertical="center"/>
    </xf>
    <xf numFmtId="0" fontId="10" fillId="0" borderId="0" xfId="1" applyFont="1" applyProtection="1"/>
    <xf numFmtId="0" fontId="10" fillId="0" borderId="36" xfId="1" applyFont="1" applyBorder="1" applyProtection="1"/>
    <xf numFmtId="0" fontId="10" fillId="0" borderId="10" xfId="1" applyFont="1" applyBorder="1" applyProtection="1"/>
    <xf numFmtId="0" fontId="9" fillId="0" borderId="10" xfId="1" applyFont="1" applyBorder="1" applyAlignment="1" applyProtection="1">
      <alignment vertical="center"/>
    </xf>
    <xf numFmtId="0" fontId="10" fillId="0" borderId="11" xfId="1" applyFont="1" applyBorder="1" applyProtection="1"/>
    <xf numFmtId="0" fontId="3" fillId="0" borderId="1" xfId="1" applyFont="1" applyFill="1" applyBorder="1" applyAlignment="1" applyProtection="1">
      <alignment vertical="center"/>
    </xf>
    <xf numFmtId="166" fontId="3" fillId="0" borderId="3" xfId="1" applyNumberFormat="1" applyFont="1" applyBorder="1" applyAlignment="1" applyProtection="1">
      <alignment horizontal="left" vertical="center"/>
    </xf>
    <xf numFmtId="0" fontId="12" fillId="0" borderId="3" xfId="1" applyFont="1" applyBorder="1" applyProtection="1"/>
    <xf numFmtId="0" fontId="13" fillId="0" borderId="3" xfId="1" applyFont="1" applyBorder="1" applyAlignment="1" applyProtection="1">
      <alignment vertical="center"/>
    </xf>
    <xf numFmtId="0" fontId="11" fillId="0" borderId="3" xfId="1" applyFont="1" applyBorder="1" applyAlignment="1" applyProtection="1">
      <alignment vertical="center"/>
    </xf>
    <xf numFmtId="1" fontId="3" fillId="0" borderId="2" xfId="1" applyNumberFormat="1" applyFont="1" applyBorder="1" applyAlignment="1" applyProtection="1">
      <alignment horizontal="center"/>
    </xf>
    <xf numFmtId="0" fontId="3" fillId="0" borderId="3" xfId="1" applyFont="1" applyFill="1" applyBorder="1" applyAlignment="1" applyProtection="1">
      <alignment horizontal="left" vertical="center"/>
    </xf>
    <xf numFmtId="0" fontId="8" fillId="0" borderId="1" xfId="1" applyFont="1" applyBorder="1" applyAlignment="1" applyProtection="1">
      <alignment horizontal="center" vertical="center"/>
    </xf>
    <xf numFmtId="0" fontId="8" fillId="0" borderId="2" xfId="1" applyFont="1" applyBorder="1" applyAlignment="1" applyProtection="1">
      <alignment horizontal="left" vertical="center"/>
    </xf>
    <xf numFmtId="0" fontId="3" fillId="0" borderId="4" xfId="1" applyFont="1" applyFill="1" applyBorder="1" applyAlignment="1" applyProtection="1">
      <alignment vertical="center"/>
    </xf>
    <xf numFmtId="0" fontId="3" fillId="0" borderId="0" xfId="1" applyFont="1" applyBorder="1" applyAlignment="1" applyProtection="1">
      <alignment horizontal="left" vertical="center"/>
    </xf>
    <xf numFmtId="0" fontId="10" fillId="0" borderId="0" xfId="1" applyFont="1" applyBorder="1" applyProtection="1"/>
    <xf numFmtId="0" fontId="11" fillId="0" borderId="0" xfId="1" applyFont="1" applyBorder="1" applyAlignment="1" applyProtection="1">
      <alignment vertical="center"/>
    </xf>
    <xf numFmtId="0" fontId="3" fillId="0" borderId="0" xfId="1" applyFont="1" applyProtection="1"/>
    <xf numFmtId="0" fontId="8" fillId="0" borderId="4" xfId="1" applyFont="1" applyBorder="1" applyAlignment="1" applyProtection="1">
      <alignment horizontal="center" vertical="center"/>
    </xf>
    <xf numFmtId="0" fontId="8" fillId="0" borderId="5" xfId="1" applyFont="1" applyBorder="1" applyAlignment="1" applyProtection="1">
      <alignment horizontal="left" vertical="center"/>
    </xf>
    <xf numFmtId="0" fontId="19" fillId="0" borderId="4" xfId="0" applyFont="1" applyBorder="1" applyProtection="1"/>
    <xf numFmtId="0" fontId="19" fillId="0" borderId="0" xfId="0" applyFont="1" applyBorder="1" applyAlignment="1" applyProtection="1">
      <alignment horizontal="left"/>
    </xf>
    <xf numFmtId="0" fontId="13" fillId="0" borderId="0" xfId="1" applyFont="1" applyBorder="1" applyAlignment="1" applyProtection="1">
      <alignment vertical="center"/>
    </xf>
    <xf numFmtId="0" fontId="3" fillId="0" borderId="5" xfId="1" applyFont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 vertical="center"/>
    </xf>
    <xf numFmtId="0" fontId="8" fillId="0" borderId="4" xfId="1" applyFont="1" applyBorder="1" applyAlignment="1" applyProtection="1">
      <alignment horizontal="center"/>
    </xf>
    <xf numFmtId="0" fontId="10" fillId="0" borderId="5" xfId="1" applyFont="1" applyBorder="1" applyProtection="1"/>
    <xf numFmtId="0" fontId="11" fillId="0" borderId="6" xfId="1" applyFont="1" applyFill="1" applyBorder="1" applyAlignment="1" applyProtection="1">
      <alignment vertical="center"/>
    </xf>
    <xf numFmtId="0" fontId="11" fillId="0" borderId="8" xfId="1" applyFont="1" applyBorder="1" applyAlignment="1" applyProtection="1">
      <alignment vertical="center"/>
    </xf>
    <xf numFmtId="0" fontId="19" fillId="0" borderId="36" xfId="1" applyFont="1" applyBorder="1" applyAlignment="1" applyProtection="1">
      <alignment horizontal="left" vertical="center"/>
    </xf>
    <xf numFmtId="0" fontId="8" fillId="0" borderId="10" xfId="1" applyFont="1" applyBorder="1" applyProtection="1"/>
    <xf numFmtId="1" fontId="19" fillId="0" borderId="11" xfId="1" applyNumberFormat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right" vertical="center"/>
    </xf>
    <xf numFmtId="0" fontId="3" fillId="0" borderId="7" xfId="1" applyFont="1" applyBorder="1" applyAlignment="1" applyProtection="1">
      <alignment horizontal="center"/>
    </xf>
    <xf numFmtId="0" fontId="6" fillId="0" borderId="8" xfId="1" applyFont="1" applyBorder="1" applyAlignment="1" applyProtection="1">
      <alignment vertical="center"/>
    </xf>
    <xf numFmtId="0" fontId="8" fillId="0" borderId="6" xfId="1" applyFont="1" applyBorder="1" applyAlignment="1" applyProtection="1">
      <alignment horizontal="center" vertical="center"/>
    </xf>
    <xf numFmtId="0" fontId="8" fillId="0" borderId="7" xfId="1" applyFont="1" applyBorder="1" applyAlignment="1" applyProtection="1">
      <alignment horizontal="left" vertical="center"/>
    </xf>
    <xf numFmtId="0" fontId="13" fillId="0" borderId="0" xfId="1" applyFont="1" applyFill="1" applyAlignment="1" applyProtection="1">
      <alignment vertical="center"/>
    </xf>
    <xf numFmtId="0" fontId="13" fillId="0" borderId="0" xfId="1" applyFont="1" applyAlignment="1" applyProtection="1">
      <alignment vertical="center"/>
    </xf>
    <xf numFmtId="0" fontId="11" fillId="0" borderId="0" xfId="1" applyFont="1" applyAlignment="1" applyProtection="1">
      <alignment vertical="center"/>
    </xf>
    <xf numFmtId="0" fontId="3" fillId="0" borderId="8" xfId="1" applyFont="1" applyBorder="1" applyAlignment="1" applyProtection="1">
      <alignment horizontal="right" vertical="center"/>
    </xf>
    <xf numFmtId="0" fontId="3" fillId="0" borderId="8" xfId="1" applyFont="1" applyBorder="1" applyAlignment="1" applyProtection="1">
      <alignment horizontal="center"/>
    </xf>
    <xf numFmtId="0" fontId="4" fillId="0" borderId="8" xfId="1" applyFont="1" applyBorder="1" applyAlignment="1" applyProtection="1">
      <alignment horizontal="center" vertical="center"/>
    </xf>
    <xf numFmtId="0" fontId="8" fillId="0" borderId="8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10" xfId="1" applyFont="1" applyBorder="1" applyAlignment="1" applyProtection="1">
      <alignment vertical="center"/>
    </xf>
    <xf numFmtId="0" fontId="15" fillId="0" borderId="10" xfId="1" applyFont="1" applyBorder="1" applyAlignment="1" applyProtection="1">
      <alignment vertical="center"/>
    </xf>
    <xf numFmtId="0" fontId="3" fillId="0" borderId="11" xfId="1" applyFont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center" vertical="center"/>
    </xf>
    <xf numFmtId="0" fontId="16" fillId="2" borderId="3" xfId="1" applyFont="1" applyFill="1" applyBorder="1" applyAlignment="1" applyProtection="1">
      <alignment horizontal="center" vertical="center"/>
    </xf>
    <xf numFmtId="0" fontId="16" fillId="0" borderId="13" xfId="1" applyFont="1" applyFill="1" applyBorder="1" applyAlignment="1" applyProtection="1">
      <alignment horizontal="center" vertical="center"/>
    </xf>
    <xf numFmtId="0" fontId="16" fillId="0" borderId="14" xfId="1" applyFont="1" applyFill="1" applyBorder="1" applyAlignment="1" applyProtection="1">
      <alignment horizontal="center" vertical="center"/>
    </xf>
    <xf numFmtId="0" fontId="16" fillId="0" borderId="15" xfId="1" applyFont="1" applyFill="1" applyBorder="1" applyAlignment="1" applyProtection="1">
      <alignment horizontal="center" vertical="center"/>
    </xf>
    <xf numFmtId="2" fontId="17" fillId="2" borderId="16" xfId="1" applyNumberFormat="1" applyFont="1" applyFill="1" applyBorder="1" applyAlignment="1" applyProtection="1">
      <alignment horizontal="center" vertical="center"/>
    </xf>
    <xf numFmtId="2" fontId="17" fillId="0" borderId="17" xfId="1" applyNumberFormat="1" applyFont="1" applyFill="1" applyBorder="1" applyAlignment="1" applyProtection="1">
      <alignment horizontal="center" vertical="center"/>
    </xf>
    <xf numFmtId="164" fontId="17" fillId="0" borderId="17" xfId="1" applyNumberFormat="1" applyFont="1" applyFill="1" applyBorder="1" applyAlignment="1" applyProtection="1">
      <alignment horizontal="center" vertical="center"/>
    </xf>
    <xf numFmtId="165" fontId="17" fillId="2" borderId="16" xfId="1" applyNumberFormat="1" applyFont="1" applyFill="1" applyBorder="1" applyAlignment="1" applyProtection="1">
      <alignment horizontal="center" vertical="center"/>
    </xf>
    <xf numFmtId="2" fontId="17" fillId="0" borderId="18" xfId="1" applyNumberFormat="1" applyFont="1" applyFill="1" applyBorder="1" applyAlignment="1" applyProtection="1">
      <alignment horizontal="center" vertical="center"/>
    </xf>
    <xf numFmtId="0" fontId="16" fillId="0" borderId="12" xfId="1" applyFont="1" applyFill="1" applyBorder="1" applyAlignment="1" applyProtection="1">
      <alignment horizontal="center" vertical="center"/>
    </xf>
    <xf numFmtId="2" fontId="17" fillId="2" borderId="0" xfId="1" applyNumberFormat="1" applyFont="1" applyFill="1" applyBorder="1" applyAlignment="1" applyProtection="1">
      <alignment horizontal="center" vertical="center"/>
    </xf>
    <xf numFmtId="2" fontId="17" fillId="0" borderId="19" xfId="1" applyNumberFormat="1" applyFont="1" applyFill="1" applyBorder="1" applyAlignment="1" applyProtection="1">
      <alignment horizontal="center" vertical="center"/>
    </xf>
    <xf numFmtId="2" fontId="17" fillId="0" borderId="20" xfId="1" applyNumberFormat="1" applyFont="1" applyFill="1" applyBorder="1" applyAlignment="1" applyProtection="1">
      <alignment horizontal="center" vertical="center"/>
    </xf>
    <xf numFmtId="0" fontId="16" fillId="0" borderId="21" xfId="1" applyFont="1" applyFill="1" applyBorder="1" applyAlignment="1" applyProtection="1">
      <alignment horizontal="center" vertical="center"/>
    </xf>
    <xf numFmtId="2" fontId="3" fillId="2" borderId="22" xfId="1" applyNumberFormat="1" applyFont="1" applyFill="1" applyBorder="1" applyAlignment="1" applyProtection="1">
      <alignment horizontal="center" vertical="center"/>
    </xf>
    <xf numFmtId="2" fontId="3" fillId="0" borderId="23" xfId="1" applyNumberFormat="1" applyFont="1" applyFill="1" applyBorder="1" applyAlignment="1" applyProtection="1">
      <alignment horizontal="center" vertical="center"/>
    </xf>
    <xf numFmtId="2" fontId="3" fillId="0" borderId="24" xfId="1" applyNumberFormat="1" applyFont="1" applyFill="1" applyBorder="1" applyAlignment="1" applyProtection="1">
      <alignment horizontal="center" vertical="center"/>
    </xf>
    <xf numFmtId="2" fontId="3" fillId="2" borderId="16" xfId="1" applyNumberFormat="1" applyFont="1" applyFill="1" applyBorder="1" applyAlignment="1" applyProtection="1">
      <alignment horizontal="center" vertical="center"/>
    </xf>
    <xf numFmtId="2" fontId="3" fillId="0" borderId="17" xfId="1" applyNumberFormat="1" applyFont="1" applyFill="1" applyBorder="1" applyAlignment="1" applyProtection="1">
      <alignment horizontal="center" vertical="center"/>
    </xf>
    <xf numFmtId="2" fontId="3" fillId="0" borderId="18" xfId="1" applyNumberFormat="1" applyFont="1" applyFill="1" applyBorder="1" applyAlignment="1" applyProtection="1">
      <alignment horizontal="center" vertical="center"/>
    </xf>
    <xf numFmtId="2" fontId="3" fillId="2" borderId="0" xfId="1" applyNumberFormat="1" applyFont="1" applyFill="1" applyBorder="1" applyAlignment="1" applyProtection="1">
      <alignment horizontal="center" vertical="center"/>
    </xf>
    <xf numFmtId="2" fontId="3" fillId="0" borderId="19" xfId="1" applyNumberFormat="1" applyFont="1" applyFill="1" applyBorder="1" applyAlignment="1" applyProtection="1">
      <alignment horizontal="center" vertical="center"/>
    </xf>
    <xf numFmtId="2" fontId="3" fillId="0" borderId="20" xfId="1" applyNumberFormat="1" applyFont="1" applyFill="1" applyBorder="1" applyAlignment="1" applyProtection="1">
      <alignment horizontal="center" vertical="center"/>
    </xf>
    <xf numFmtId="2" fontId="16" fillId="2" borderId="16" xfId="1" applyNumberFormat="1" applyFont="1" applyFill="1" applyBorder="1" applyAlignment="1" applyProtection="1">
      <alignment horizontal="center" vertical="center"/>
    </xf>
    <xf numFmtId="2" fontId="16" fillId="0" borderId="17" xfId="1" applyNumberFormat="1" applyFont="1" applyFill="1" applyBorder="1" applyAlignment="1" applyProtection="1">
      <alignment horizontal="center" vertical="center"/>
    </xf>
    <xf numFmtId="2" fontId="16" fillId="0" borderId="18" xfId="1" applyNumberFormat="1" applyFont="1" applyFill="1" applyBorder="1" applyAlignment="1" applyProtection="1">
      <alignment horizontal="center" vertical="center"/>
    </xf>
    <xf numFmtId="2" fontId="16" fillId="2" borderId="0" xfId="1" applyNumberFormat="1" applyFont="1" applyFill="1" applyBorder="1" applyAlignment="1" applyProtection="1">
      <alignment horizontal="center" vertical="center"/>
    </xf>
    <xf numFmtId="2" fontId="16" fillId="0" borderId="19" xfId="1" applyNumberFormat="1" applyFont="1" applyFill="1" applyBorder="1" applyAlignment="1" applyProtection="1">
      <alignment horizontal="center" vertical="center"/>
    </xf>
    <xf numFmtId="2" fontId="16" fillId="0" borderId="20" xfId="1" applyNumberFormat="1" applyFont="1" applyFill="1" applyBorder="1" applyAlignment="1" applyProtection="1">
      <alignment horizontal="center" vertical="center"/>
    </xf>
    <xf numFmtId="0" fontId="16" fillId="0" borderId="37" xfId="1" applyFont="1" applyFill="1" applyBorder="1" applyAlignment="1" applyProtection="1">
      <alignment horizontal="center" vertical="center"/>
    </xf>
    <xf numFmtId="2" fontId="3" fillId="2" borderId="38" xfId="1" applyNumberFormat="1" applyFont="1" applyFill="1" applyBorder="1" applyAlignment="1" applyProtection="1">
      <alignment horizontal="center" vertical="center"/>
    </xf>
    <xf numFmtId="2" fontId="3" fillId="0" borderId="39" xfId="1" applyNumberFormat="1" applyFont="1" applyFill="1" applyBorder="1" applyAlignment="1" applyProtection="1">
      <alignment horizontal="center" vertical="center"/>
    </xf>
    <xf numFmtId="2" fontId="3" fillId="0" borderId="40" xfId="1" applyNumberFormat="1" applyFont="1" applyFill="1" applyBorder="1" applyAlignment="1" applyProtection="1">
      <alignment horizontal="center" vertical="center"/>
    </xf>
    <xf numFmtId="2" fontId="3" fillId="2" borderId="25" xfId="1" applyNumberFormat="1" applyFont="1" applyFill="1" applyBorder="1" applyAlignment="1" applyProtection="1">
      <alignment horizontal="center" vertical="center"/>
    </xf>
    <xf numFmtId="0" fontId="16" fillId="0" borderId="32" xfId="1" applyFont="1" applyFill="1" applyBorder="1" applyAlignment="1" applyProtection="1">
      <alignment horizontal="center" vertical="center"/>
    </xf>
    <xf numFmtId="2" fontId="3" fillId="2" borderId="8" xfId="1" applyNumberFormat="1" applyFont="1" applyFill="1" applyBorder="1" applyAlignment="1" applyProtection="1">
      <alignment horizontal="center" vertical="center"/>
    </xf>
    <xf numFmtId="2" fontId="3" fillId="0" borderId="34" xfId="1" applyNumberFormat="1" applyFont="1" applyFill="1" applyBorder="1" applyAlignment="1" applyProtection="1">
      <alignment horizontal="center" vertical="center"/>
    </xf>
    <xf numFmtId="2" fontId="3" fillId="0" borderId="35" xfId="1" applyNumberFormat="1" applyFont="1" applyFill="1" applyBorder="1" applyAlignment="1" applyProtection="1">
      <alignment horizontal="center" vertical="center"/>
    </xf>
    <xf numFmtId="0" fontId="16" fillId="0" borderId="9" xfId="1" applyFont="1" applyFill="1" applyBorder="1" applyAlignment="1" applyProtection="1">
      <alignment horizontal="center" vertical="center"/>
    </xf>
    <xf numFmtId="2" fontId="3" fillId="2" borderId="3" xfId="1" applyNumberFormat="1" applyFont="1" applyFill="1" applyBorder="1" applyAlignment="1" applyProtection="1">
      <alignment horizontal="center" vertical="center"/>
    </xf>
    <xf numFmtId="2" fontId="3" fillId="0" borderId="13" xfId="1" applyNumberFormat="1" applyFont="1" applyFill="1" applyBorder="1" applyAlignment="1" applyProtection="1">
      <alignment horizontal="center" vertical="center"/>
    </xf>
    <xf numFmtId="2" fontId="3" fillId="0" borderId="14" xfId="1" applyNumberFormat="1" applyFont="1" applyFill="1" applyBorder="1" applyAlignment="1" applyProtection="1">
      <alignment horizontal="center" vertical="center"/>
    </xf>
    <xf numFmtId="2" fontId="16" fillId="2" borderId="22" xfId="1" applyNumberFormat="1" applyFont="1" applyFill="1" applyBorder="1" applyAlignment="1" applyProtection="1">
      <alignment horizontal="center" vertical="center"/>
    </xf>
    <xf numFmtId="2" fontId="16" fillId="0" borderId="23" xfId="1" applyNumberFormat="1" applyFont="1" applyFill="1" applyBorder="1" applyAlignment="1" applyProtection="1">
      <alignment horizontal="center" vertical="center"/>
    </xf>
    <xf numFmtId="2" fontId="16" fillId="0" borderId="24" xfId="1" applyNumberFormat="1" applyFont="1" applyFill="1" applyBorder="1" applyAlignment="1" applyProtection="1">
      <alignment horizontal="center" vertical="center"/>
    </xf>
    <xf numFmtId="0" fontId="16" fillId="0" borderId="26" xfId="1" applyFont="1" applyFill="1" applyBorder="1" applyAlignment="1" applyProtection="1">
      <alignment horizontal="center" vertical="center"/>
    </xf>
    <xf numFmtId="2" fontId="3" fillId="2" borderId="27" xfId="1" applyNumberFormat="1" applyFont="1" applyFill="1" applyBorder="1" applyAlignment="1" applyProtection="1">
      <alignment horizontal="center" vertical="center"/>
    </xf>
    <xf numFmtId="2" fontId="3" fillId="0" borderId="28" xfId="1" applyNumberFormat="1" applyFont="1" applyFill="1" applyBorder="1" applyAlignment="1" applyProtection="1">
      <alignment horizontal="center" vertical="center"/>
    </xf>
    <xf numFmtId="2" fontId="3" fillId="2" borderId="29" xfId="1" applyNumberFormat="1" applyFont="1" applyFill="1" applyBorder="1" applyAlignment="1" applyProtection="1">
      <alignment horizontal="center" vertical="center"/>
    </xf>
    <xf numFmtId="2" fontId="3" fillId="0" borderId="30" xfId="1" applyNumberFormat="1" applyFont="1" applyFill="1" applyBorder="1" applyAlignment="1" applyProtection="1">
      <alignment horizontal="center" vertical="center"/>
    </xf>
    <xf numFmtId="2" fontId="3" fillId="2" borderId="31" xfId="1" applyNumberFormat="1" applyFont="1" applyFill="1" applyBorder="1" applyAlignment="1" applyProtection="1">
      <alignment horizontal="center" vertical="center"/>
    </xf>
    <xf numFmtId="2" fontId="16" fillId="2" borderId="31" xfId="1" applyNumberFormat="1" applyFont="1" applyFill="1" applyBorder="1" applyAlignment="1" applyProtection="1">
      <alignment horizontal="center" vertical="center"/>
    </xf>
    <xf numFmtId="2" fontId="16" fillId="2" borderId="25" xfId="1" applyNumberFormat="1" applyFont="1" applyFill="1" applyBorder="1" applyAlignment="1" applyProtection="1">
      <alignment horizontal="center" vertical="center"/>
    </xf>
    <xf numFmtId="2" fontId="3" fillId="2" borderId="33" xfId="1" applyNumberFormat="1" applyFont="1" applyFill="1" applyBorder="1" applyAlignment="1" applyProtection="1">
      <alignment horizontal="center" vertical="center"/>
    </xf>
    <xf numFmtId="2" fontId="16" fillId="2" borderId="33" xfId="1" applyNumberFormat="1" applyFont="1" applyFill="1" applyBorder="1" applyAlignment="1" applyProtection="1">
      <alignment horizontal="center" vertical="center"/>
    </xf>
    <xf numFmtId="2" fontId="16" fillId="0" borderId="34" xfId="1" applyNumberFormat="1" applyFont="1" applyFill="1" applyBorder="1" applyAlignment="1" applyProtection="1">
      <alignment horizontal="center" vertical="center"/>
    </xf>
    <xf numFmtId="2" fontId="16" fillId="2" borderId="8" xfId="1" applyNumberFormat="1" applyFont="1" applyFill="1" applyBorder="1" applyAlignment="1" applyProtection="1">
      <alignment horizontal="center" vertical="center"/>
    </xf>
    <xf numFmtId="2" fontId="16" fillId="0" borderId="35" xfId="1" applyNumberFormat="1" applyFont="1" applyFill="1" applyBorder="1" applyAlignment="1" applyProtection="1">
      <alignment horizontal="center" vertical="center"/>
    </xf>
    <xf numFmtId="2" fontId="4" fillId="0" borderId="34" xfId="1" applyNumberFormat="1" applyFont="1" applyFill="1" applyBorder="1" applyAlignment="1" applyProtection="1">
      <alignment horizontal="center" vertical="center"/>
    </xf>
    <xf numFmtId="2" fontId="4" fillId="2" borderId="8" xfId="1" applyNumberFormat="1" applyFont="1" applyFill="1" applyBorder="1" applyAlignment="1" applyProtection="1">
      <alignment horizontal="center" vertical="center"/>
    </xf>
    <xf numFmtId="2" fontId="4" fillId="0" borderId="35" xfId="1" applyNumberFormat="1" applyFont="1" applyFill="1" applyBorder="1" applyAlignment="1" applyProtection="1">
      <alignment horizontal="center" vertical="center"/>
    </xf>
    <xf numFmtId="2" fontId="4" fillId="2" borderId="31" xfId="1" applyNumberFormat="1" applyFont="1" applyFill="1" applyBorder="1" applyAlignment="1" applyProtection="1">
      <alignment horizontal="center" vertical="center"/>
    </xf>
    <xf numFmtId="2" fontId="4" fillId="0" borderId="19" xfId="1" applyNumberFormat="1" applyFont="1" applyFill="1" applyBorder="1" applyAlignment="1" applyProtection="1">
      <alignment horizontal="center" vertical="center"/>
    </xf>
    <xf numFmtId="2" fontId="4" fillId="2" borderId="0" xfId="1" applyNumberFormat="1" applyFont="1" applyFill="1" applyBorder="1" applyAlignment="1" applyProtection="1">
      <alignment horizontal="center" vertical="center"/>
    </xf>
    <xf numFmtId="2" fontId="4" fillId="0" borderId="20" xfId="1" applyNumberFormat="1" applyFont="1" applyFill="1" applyBorder="1" applyAlignment="1" applyProtection="1">
      <alignment horizontal="center" vertical="center"/>
    </xf>
    <xf numFmtId="2" fontId="4" fillId="2" borderId="33" xfId="1" applyNumberFormat="1" applyFont="1" applyFill="1" applyBorder="1" applyAlignment="1" applyProtection="1">
      <alignment horizontal="center" vertical="center"/>
    </xf>
    <xf numFmtId="2" fontId="4" fillId="0" borderId="23" xfId="1" applyNumberFormat="1" applyFont="1" applyFill="1" applyBorder="1" applyAlignment="1" applyProtection="1">
      <alignment horizontal="center" vertical="center"/>
    </xf>
    <xf numFmtId="2" fontId="4" fillId="2" borderId="22" xfId="1" applyNumberFormat="1" applyFont="1" applyFill="1" applyBorder="1" applyAlignment="1" applyProtection="1">
      <alignment horizontal="center" vertical="center"/>
    </xf>
    <xf numFmtId="2" fontId="4" fillId="0" borderId="24" xfId="1" applyNumberFormat="1" applyFont="1" applyFill="1" applyBorder="1" applyAlignment="1" applyProtection="1">
      <alignment horizontal="center" vertical="center"/>
    </xf>
    <xf numFmtId="2" fontId="4" fillId="2" borderId="27" xfId="1" applyNumberFormat="1" applyFont="1" applyFill="1" applyBorder="1" applyAlignment="1" applyProtection="1">
      <alignment horizontal="center" vertical="center"/>
    </xf>
    <xf numFmtId="2" fontId="4" fillId="0" borderId="28" xfId="1" applyNumberFormat="1" applyFont="1" applyFill="1" applyBorder="1" applyAlignment="1" applyProtection="1">
      <alignment horizontal="center" vertical="center"/>
    </xf>
    <xf numFmtId="2" fontId="4" fillId="2" borderId="29" xfId="1" applyNumberFormat="1" applyFont="1" applyFill="1" applyBorder="1" applyAlignment="1" applyProtection="1">
      <alignment horizontal="center" vertical="center"/>
    </xf>
    <xf numFmtId="2" fontId="4" fillId="0" borderId="30" xfId="1" applyNumberFormat="1" applyFont="1" applyFill="1" applyBorder="1" applyAlignment="1" applyProtection="1">
      <alignment horizontal="center" vertical="center"/>
    </xf>
    <xf numFmtId="2" fontId="4" fillId="2" borderId="25" xfId="1" applyNumberFormat="1" applyFont="1" applyFill="1" applyBorder="1" applyAlignment="1" applyProtection="1">
      <alignment horizontal="center" vertical="center"/>
    </xf>
    <xf numFmtId="2" fontId="16" fillId="2" borderId="27" xfId="1" applyNumberFormat="1" applyFont="1" applyFill="1" applyBorder="1" applyAlignment="1" applyProtection="1">
      <alignment horizontal="center" vertical="center"/>
    </xf>
    <xf numFmtId="2" fontId="16" fillId="0" borderId="28" xfId="1" applyNumberFormat="1" applyFont="1" applyFill="1" applyBorder="1" applyAlignment="1" applyProtection="1">
      <alignment horizontal="center" vertical="center"/>
    </xf>
    <xf numFmtId="2" fontId="16" fillId="2" borderId="29" xfId="1" applyNumberFormat="1" applyFont="1" applyFill="1" applyBorder="1" applyAlignment="1" applyProtection="1">
      <alignment horizontal="center" vertical="center"/>
    </xf>
    <xf numFmtId="2" fontId="16" fillId="0" borderId="30" xfId="1" applyNumberFormat="1" applyFont="1" applyFill="1" applyBorder="1" applyAlignment="1" applyProtection="1">
      <alignment horizontal="center" vertical="center"/>
    </xf>
    <xf numFmtId="2" fontId="4" fillId="0" borderId="39" xfId="1" applyNumberFormat="1" applyFont="1" applyFill="1" applyBorder="1" applyAlignment="1" applyProtection="1">
      <alignment horizontal="center" vertical="center"/>
    </xf>
    <xf numFmtId="2" fontId="4" fillId="2" borderId="38" xfId="1" applyNumberFormat="1" applyFont="1" applyFill="1" applyBorder="1" applyAlignment="1" applyProtection="1">
      <alignment horizontal="center" vertical="center"/>
    </xf>
    <xf numFmtId="2" fontId="4" fillId="0" borderId="40" xfId="1" applyNumberFormat="1" applyFont="1" applyFill="1" applyBorder="1" applyAlignment="1" applyProtection="1">
      <alignment horizontal="center" vertical="center"/>
    </xf>
    <xf numFmtId="164" fontId="3" fillId="0" borderId="3" xfId="1" applyNumberFormat="1" applyFont="1" applyBorder="1" applyAlignment="1" applyProtection="1">
      <alignment horizontal="left" vertical="center"/>
    </xf>
    <xf numFmtId="2" fontId="4" fillId="2" borderId="16" xfId="1" applyNumberFormat="1" applyFont="1" applyFill="1" applyBorder="1" applyAlignment="1" applyProtection="1">
      <alignment horizontal="center" vertical="center"/>
    </xf>
    <xf numFmtId="2" fontId="4" fillId="0" borderId="17" xfId="1" applyNumberFormat="1" applyFont="1" applyFill="1" applyBorder="1" applyAlignment="1" applyProtection="1">
      <alignment horizontal="center" vertical="center"/>
    </xf>
    <xf numFmtId="2" fontId="4" fillId="0" borderId="18" xfId="1" applyNumberFormat="1" applyFont="1" applyFill="1" applyBorder="1" applyAlignment="1" applyProtection="1">
      <alignment horizontal="center" vertical="center"/>
    </xf>
    <xf numFmtId="0" fontId="8" fillId="0" borderId="10" xfId="1" applyFont="1" applyBorder="1" applyAlignment="1" applyProtection="1">
      <alignment vertical="center"/>
    </xf>
    <xf numFmtId="0" fontId="9" fillId="0" borderId="36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0" fontId="9" fillId="0" borderId="11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right"/>
    </xf>
    <xf numFmtId="0" fontId="11" fillId="0" borderId="0" xfId="1" applyFont="1" applyAlignment="1" applyProtection="1">
      <alignment horizontal="right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4" xr:uid="{00000000-0005-0000-0000-000003000000}"/>
    <cellStyle name="Percent 2" xfId="3" xr:uid="{00000000-0005-0000-0000-000004000000}"/>
    <cellStyle name="Percent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133_arkon_c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Khafagi/QV%20(2017)/120_QV%20303_c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Khafagi/QV%20(2017)/160_QV%20304_c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Khafagi/QV%20(2017)/200_QV%20305_c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Khafagi/QV%20(2017)/240_QV%20306_ck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Khafagi/QV%20(2017)/320_QV%20308_ck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Khafagi/QV%20(2017)/400_QV%20310_c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Khafagi/QV%20(2017)/520_QV%20313_ck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Khafagi/QV%20(2017)/640_QV%20316_c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Khafagi/QV%20(2017)/QV3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133</v>
          </cell>
        </row>
        <row r="3">
          <cell r="B3">
            <v>1.1274939801644746</v>
          </cell>
          <cell r="K3">
            <v>200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QV 303 - E+H"/>
      <sheetName val="Blad3"/>
      <sheetName val="Blad4"/>
      <sheetName val="Blad5"/>
    </sheetNames>
    <sheetDataSet>
      <sheetData sheetId="0">
        <row r="2">
          <cell r="K2">
            <v>120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160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200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240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320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400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520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640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48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zoomScaleNormal="100" workbookViewId="0">
      <selection activeCell="J2" sqref="J2"/>
    </sheetView>
  </sheetViews>
  <sheetFormatPr defaultColWidth="9" defaultRowHeight="15.5" x14ac:dyDescent="0.35"/>
  <cols>
    <col min="1" max="3" width="9" style="2"/>
    <col min="4" max="4" width="9" style="2" customWidth="1"/>
    <col min="5" max="5" width="11" style="2" customWidth="1"/>
    <col min="6" max="6" width="11.5" style="2" customWidth="1"/>
    <col min="7" max="16384" width="9" style="2"/>
  </cols>
  <sheetData>
    <row r="1" spans="1:11" x14ac:dyDescent="0.35">
      <c r="A1" s="1" t="s">
        <v>12</v>
      </c>
      <c r="K1" s="251" t="s">
        <v>31</v>
      </c>
    </row>
    <row r="3" spans="1:11" x14ac:dyDescent="0.35">
      <c r="A3" s="3"/>
      <c r="B3" s="4"/>
      <c r="C3" s="4"/>
      <c r="D3" s="4"/>
      <c r="E3" s="5" t="s">
        <v>3</v>
      </c>
      <c r="F3" s="4"/>
      <c r="G3" s="4"/>
      <c r="H3" s="4"/>
      <c r="I3" s="4"/>
      <c r="J3" s="4"/>
      <c r="K3" s="6"/>
    </row>
    <row r="5" spans="1:11" x14ac:dyDescent="0.35">
      <c r="A5" s="248" t="s">
        <v>16</v>
      </c>
      <c r="B5" s="249"/>
      <c r="C5" s="249"/>
      <c r="D5" s="249"/>
      <c r="E5" s="250"/>
      <c r="F5" s="248" t="s">
        <v>13</v>
      </c>
      <c r="G5" s="249"/>
      <c r="H5" s="249"/>
      <c r="I5" s="249"/>
      <c r="J5" s="248" t="s">
        <v>30</v>
      </c>
      <c r="K5" s="250"/>
    </row>
    <row r="6" spans="1:11" ht="16" x14ac:dyDescent="0.4">
      <c r="A6" s="7" t="s">
        <v>19</v>
      </c>
      <c r="B6" s="8">
        <v>1.7440000000000001E-2</v>
      </c>
      <c r="C6" s="9"/>
      <c r="D6" s="10"/>
      <c r="E6" s="11"/>
      <c r="F6" s="12" t="s">
        <v>24</v>
      </c>
      <c r="G6" s="13">
        <v>3.55</v>
      </c>
      <c r="H6" s="14" t="s">
        <v>26</v>
      </c>
      <c r="I6" s="15">
        <v>0.05</v>
      </c>
      <c r="J6" s="16" t="s">
        <v>1</v>
      </c>
      <c r="K6" s="17">
        <v>48</v>
      </c>
    </row>
    <row r="7" spans="1:11" x14ac:dyDescent="0.35">
      <c r="A7" s="18" t="s">
        <v>15</v>
      </c>
      <c r="B7" s="19">
        <v>9.1E-4</v>
      </c>
      <c r="C7" s="20"/>
      <c r="D7" s="21"/>
      <c r="E7" s="20"/>
      <c r="F7" s="22"/>
      <c r="H7" s="23" t="s">
        <v>18</v>
      </c>
      <c r="I7" s="24"/>
      <c r="J7" s="25" t="s">
        <v>0</v>
      </c>
      <c r="K7" s="26">
        <v>120</v>
      </c>
    </row>
    <row r="8" spans="1:11" ht="16" x14ac:dyDescent="0.4">
      <c r="A8" s="27" t="s">
        <v>20</v>
      </c>
      <c r="B8" s="28" t="s">
        <v>22</v>
      </c>
      <c r="C8" s="29"/>
      <c r="D8" s="29"/>
      <c r="E8" s="21"/>
      <c r="F8" s="30" t="s">
        <v>25</v>
      </c>
      <c r="G8" s="31">
        <v>25</v>
      </c>
      <c r="H8" s="32" t="s">
        <v>27</v>
      </c>
      <c r="I8" s="33">
        <v>0.17</v>
      </c>
      <c r="J8" s="34" t="s">
        <v>17</v>
      </c>
      <c r="K8" s="35"/>
    </row>
    <row r="9" spans="1:11" x14ac:dyDescent="0.35">
      <c r="A9" s="36"/>
      <c r="B9" s="37"/>
      <c r="C9" s="38" t="s">
        <v>14</v>
      </c>
      <c r="D9" s="39"/>
      <c r="E9" s="40">
        <f>(0.01*I8)*1000</f>
        <v>1.7000000000000002</v>
      </c>
      <c r="F9" s="41"/>
      <c r="G9" s="42"/>
      <c r="H9" s="43" t="s">
        <v>2</v>
      </c>
      <c r="I9" s="44"/>
      <c r="J9" s="45"/>
      <c r="K9" s="46"/>
    </row>
    <row r="10" spans="1:11" x14ac:dyDescent="0.35">
      <c r="A10" s="47"/>
      <c r="B10" s="48"/>
      <c r="C10" s="48"/>
      <c r="D10" s="48"/>
      <c r="E10" s="49"/>
      <c r="F10" s="50"/>
      <c r="G10" s="51"/>
      <c r="H10" s="52"/>
      <c r="I10" s="44"/>
      <c r="J10" s="53"/>
      <c r="K10" s="46"/>
    </row>
    <row r="11" spans="1:11" x14ac:dyDescent="0.35">
      <c r="A11" s="54"/>
      <c r="B11" s="55"/>
      <c r="C11" s="55"/>
      <c r="D11" s="55"/>
      <c r="E11" s="55"/>
      <c r="F11" s="55" t="s">
        <v>29</v>
      </c>
      <c r="G11" s="56"/>
      <c r="H11" s="56"/>
      <c r="I11" s="56"/>
      <c r="J11" s="55"/>
      <c r="K11" s="57"/>
    </row>
    <row r="12" spans="1:11" x14ac:dyDescent="0.35">
      <c r="A12" s="58" t="s">
        <v>28</v>
      </c>
      <c r="B12" s="59">
        <v>0</v>
      </c>
      <c r="C12" s="60">
        <v>1</v>
      </c>
      <c r="D12" s="59">
        <v>2</v>
      </c>
      <c r="E12" s="60">
        <v>3</v>
      </c>
      <c r="F12" s="59">
        <v>4</v>
      </c>
      <c r="G12" s="60">
        <v>5</v>
      </c>
      <c r="H12" s="59">
        <v>6</v>
      </c>
      <c r="I12" s="60">
        <v>7</v>
      </c>
      <c r="J12" s="59">
        <v>8</v>
      </c>
      <c r="K12" s="61">
        <v>9</v>
      </c>
    </row>
    <row r="13" spans="1:11" x14ac:dyDescent="0.35">
      <c r="A13" s="62">
        <v>0</v>
      </c>
      <c r="B13" s="63">
        <v>0</v>
      </c>
      <c r="C13" s="64">
        <v>0</v>
      </c>
      <c r="D13" s="63">
        <v>0</v>
      </c>
      <c r="E13" s="65">
        <f t="shared" ref="E13:K22" si="0">((((($A13+E$12)/10)^1.5)*$B$6*($K$6/10))+(((($A13+E$12)/10)^2.5)*$B$7))*3.6</f>
        <v>4.9680517311437071E-2</v>
      </c>
      <c r="F13" s="66">
        <f t="shared" si="0"/>
        <v>7.6571037088219218E-2</v>
      </c>
      <c r="G13" s="64">
        <f t="shared" si="0"/>
        <v>0.10712710161383067</v>
      </c>
      <c r="H13" s="63">
        <f t="shared" si="0"/>
        <v>0.14097448689900965</v>
      </c>
      <c r="I13" s="64">
        <f t="shared" si="0"/>
        <v>0.17784002017686928</v>
      </c>
      <c r="J13" s="63">
        <f t="shared" si="0"/>
        <v>0.21751324418313475</v>
      </c>
      <c r="K13" s="67">
        <f t="shared" si="0"/>
        <v>0.2598257990907259</v>
      </c>
    </row>
    <row r="14" spans="1:11" x14ac:dyDescent="0.35">
      <c r="A14" s="68">
        <v>10</v>
      </c>
      <c r="B14" s="69">
        <f t="shared" ref="B14:D42" si="1">((((($A14+B$12)/10)^1.5)*$B$6*($K$6/10))+(((($A14+B$12)/10)^2.5)*$B$7))*3.6</f>
        <v>0.30463919999999994</v>
      </c>
      <c r="C14" s="70">
        <f t="shared" si="1"/>
        <v>0.3518370660619507</v>
      </c>
      <c r="D14" s="69">
        <f t="shared" si="1"/>
        <v>0.40131991094401248</v>
      </c>
      <c r="E14" s="70">
        <f t="shared" si="0"/>
        <v>0.45300150190054339</v>
      </c>
      <c r="F14" s="69">
        <f t="shared" si="0"/>
        <v>0.50680622809807585</v>
      </c>
      <c r="G14" s="70">
        <f t="shared" si="0"/>
        <v>0.56266714488626401</v>
      </c>
      <c r="H14" s="69">
        <f t="shared" si="0"/>
        <v>0.6205244861058522</v>
      </c>
      <c r="I14" s="70">
        <f t="shared" si="0"/>
        <v>0.68032450970697123</v>
      </c>
      <c r="J14" s="69">
        <f t="shared" si="0"/>
        <v>0.74201858650791219</v>
      </c>
      <c r="K14" s="71">
        <f t="shared" si="0"/>
        <v>0.80556247004830095</v>
      </c>
    </row>
    <row r="15" spans="1:11" x14ac:dyDescent="0.35">
      <c r="A15" s="68">
        <v>20</v>
      </c>
      <c r="B15" s="69">
        <f t="shared" si="1"/>
        <v>0.87091570380164807</v>
      </c>
      <c r="C15" s="70">
        <f t="shared" si="1"/>
        <v>0.9380411342610675</v>
      </c>
      <c r="D15" s="69">
        <f t="shared" si="1"/>
        <v>1.006904506802702</v>
      </c>
      <c r="E15" s="70">
        <f t="shared" si="0"/>
        <v>1.0774741271016524</v>
      </c>
      <c r="F15" s="69">
        <f t="shared" si="0"/>
        <v>1.1497205750601562</v>
      </c>
      <c r="G15" s="70">
        <f t="shared" si="0"/>
        <v>1.2236164612420433</v>
      </c>
      <c r="H15" s="69">
        <f t="shared" si="0"/>
        <v>1.2991362180414558</v>
      </c>
      <c r="I15" s="70">
        <f t="shared" si="0"/>
        <v>1.3762559194814432</v>
      </c>
      <c r="J15" s="69">
        <f t="shared" si="0"/>
        <v>1.4549531247987995</v>
      </c>
      <c r="K15" s="71">
        <f t="shared" si="0"/>
        <v>1.5352067419358111</v>
      </c>
    </row>
    <row r="16" spans="1:11" x14ac:dyDescent="0.35">
      <c r="A16" s="68">
        <v>30</v>
      </c>
      <c r="B16" s="69">
        <f t="shared" si="1"/>
        <v>1.616996907804984</v>
      </c>
      <c r="C16" s="70">
        <f t="shared" si="1"/>
        <v>1.7003048827747722</v>
      </c>
      <c r="D16" s="69">
        <f t="shared" si="1"/>
        <v>1.7851129572827913</v>
      </c>
      <c r="E16" s="70">
        <f t="shared" si="0"/>
        <v>1.8714043688472597</v>
      </c>
      <c r="F16" s="69">
        <f t="shared" si="0"/>
        <v>1.959163228039108</v>
      </c>
      <c r="G16" s="70">
        <f t="shared" si="0"/>
        <v>2.0483744522125198</v>
      </c>
      <c r="H16" s="69">
        <f t="shared" si="0"/>
        <v>2.139023705982805</v>
      </c>
      <c r="I16" s="70">
        <f t="shared" si="0"/>
        <v>2.2310973475967644</v>
      </c>
      <c r="J16" s="69">
        <f t="shared" si="0"/>
        <v>2.3245823804692249</v>
      </c>
      <c r="K16" s="71">
        <f t="shared" si="0"/>
        <v>2.4194664092657625</v>
      </c>
    </row>
    <row r="17" spans="1:11" x14ac:dyDescent="0.35">
      <c r="A17" s="68">
        <v>40</v>
      </c>
      <c r="B17" s="69">
        <f t="shared" si="1"/>
        <v>2.5157375999999996</v>
      </c>
      <c r="C17" s="70">
        <f t="shared" si="1"/>
        <v>2.6133846436878181</v>
      </c>
      <c r="D17" s="69">
        <f t="shared" si="1"/>
        <v>2.712396723162863</v>
      </c>
      <c r="E17" s="70">
        <f t="shared" si="0"/>
        <v>2.8127634827101087</v>
      </c>
      <c r="F17" s="69">
        <f t="shared" si="0"/>
        <v>2.9144750002186268</v>
      </c>
      <c r="G17" s="70">
        <f t="shared" si="0"/>
        <v>3.0175217615924526</v>
      </c>
      <c r="H17" s="69">
        <f t="shared" si="0"/>
        <v>3.1218946371907239</v>
      </c>
      <c r="I17" s="70">
        <f t="shared" si="0"/>
        <v>3.2275848600958894</v>
      </c>
      <c r="J17" s="69">
        <f t="shared" si="0"/>
        <v>3.3345840060326033</v>
      </c>
      <c r="K17" s="71">
        <f t="shared" si="0"/>
        <v>3.4428839747804725</v>
      </c>
    </row>
    <row r="18" spans="1:11" x14ac:dyDescent="0.35">
      <c r="A18" s="72">
        <v>50</v>
      </c>
      <c r="B18" s="73">
        <f t="shared" si="1"/>
        <v>3.5524769729415548</v>
      </c>
      <c r="C18" s="74">
        <f t="shared" si="1"/>
        <v>3.6633554979390826</v>
      </c>
      <c r="D18" s="73">
        <f t="shared" si="1"/>
        <v>3.7755123231372072</v>
      </c>
      <c r="E18" s="74">
        <f t="shared" si="0"/>
        <v>3.8889404839834789</v>
      </c>
      <c r="F18" s="73">
        <f t="shared" si="0"/>
        <v>4.0036332650859752</v>
      </c>
      <c r="G18" s="74">
        <f t="shared" si="0"/>
        <v>4.1195841881461268</v>
      </c>
      <c r="H18" s="73">
        <f t="shared" si="0"/>
        <v>4.2367870006762463</v>
      </c>
      <c r="I18" s="74">
        <f t="shared" si="0"/>
        <v>4.3552356654377871</v>
      </c>
      <c r="J18" s="73">
        <f t="shared" si="0"/>
        <v>4.4749243505426506</v>
      </c>
      <c r="K18" s="75">
        <f t="shared" si="0"/>
        <v>4.5958474201653505</v>
      </c>
    </row>
    <row r="19" spans="1:11" x14ac:dyDescent="0.35">
      <c r="A19" s="62">
        <v>60</v>
      </c>
      <c r="B19" s="76">
        <f t="shared" si="1"/>
        <v>4.7179994258187703</v>
      </c>
      <c r="C19" s="77">
        <f t="shared" si="1"/>
        <v>4.8413750981506212</v>
      </c>
      <c r="D19" s="76">
        <f t="shared" si="1"/>
        <v>4.9659693392216528</v>
      </c>
      <c r="E19" s="77">
        <f t="shared" si="0"/>
        <v>5.0917772152300795</v>
      </c>
      <c r="F19" s="76">
        <f t="shared" si="0"/>
        <v>5.2187939496499691</v>
      </c>
      <c r="G19" s="77">
        <f t="shared" si="0"/>
        <v>5.3470149167539329</v>
      </c>
      <c r="H19" s="76">
        <f t="shared" si="0"/>
        <v>5.4764356354932033</v>
      </c>
      <c r="I19" s="77">
        <f t="shared" si="0"/>
        <v>5.6070517637103414</v>
      </c>
      <c r="J19" s="76">
        <f t="shared" si="0"/>
        <v>5.7388590926618166</v>
      </c>
      <c r="K19" s="78">
        <f t="shared" si="0"/>
        <v>5.8718535418297702</v>
      </c>
    </row>
    <row r="20" spans="1:11" x14ac:dyDescent="0.35">
      <c r="A20" s="68">
        <v>70</v>
      </c>
      <c r="B20" s="79">
        <f t="shared" si="1"/>
        <v>6.0060311540036739</v>
      </c>
      <c r="C20" s="80">
        <f t="shared" si="1"/>
        <v>6.1413880906143552</v>
      </c>
      <c r="D20" s="79">
        <f t="shared" si="1"/>
        <v>6.2779206273040602</v>
      </c>
      <c r="E20" s="80">
        <f t="shared" si="0"/>
        <v>6.4156251497176653</v>
      </c>
      <c r="F20" s="79">
        <f t="shared" si="0"/>
        <v>6.5544981495010832</v>
      </c>
      <c r="G20" s="80">
        <f t="shared" si="0"/>
        <v>6.6945362204941032</v>
      </c>
      <c r="H20" s="79">
        <f t="shared" si="0"/>
        <v>6.835736055105853</v>
      </c>
      <c r="I20" s="80">
        <f t="shared" si="0"/>
        <v>6.978094440861784</v>
      </c>
      <c r="J20" s="79">
        <f t="shared" si="0"/>
        <v>7.1216082571120793</v>
      </c>
      <c r="K20" s="81">
        <f t="shared" si="0"/>
        <v>7.2662744718919914</v>
      </c>
    </row>
    <row r="21" spans="1:11" x14ac:dyDescent="0.35">
      <c r="A21" s="68">
        <v>80</v>
      </c>
      <c r="B21" s="79">
        <f t="shared" si="1"/>
        <v>7.4120901389252696</v>
      </c>
      <c r="C21" s="80">
        <f t="shared" si="1"/>
        <v>7.5590523947625829</v>
      </c>
      <c r="D21" s="79">
        <f t="shared" si="1"/>
        <v>7.707158456047126</v>
      </c>
      <c r="E21" s="80">
        <f t="shared" si="0"/>
        <v>7.8564056169005765</v>
      </c>
      <c r="F21" s="79">
        <f t="shared" si="0"/>
        <v>8.0067912464224857</v>
      </c>
      <c r="G21" s="80">
        <f t="shared" si="0"/>
        <v>8.158312786297147</v>
      </c>
      <c r="H21" s="79">
        <f t="shared" si="0"/>
        <v>8.3109677485019535</v>
      </c>
      <c r="I21" s="80">
        <f t="shared" si="0"/>
        <v>8.4647537131120174</v>
      </c>
      <c r="J21" s="79">
        <f t="shared" si="0"/>
        <v>8.6196683261958444</v>
      </c>
      <c r="K21" s="81">
        <f t="shared" si="0"/>
        <v>8.7757092977973716</v>
      </c>
    </row>
    <row r="22" spans="1:11" x14ac:dyDescent="0.35">
      <c r="A22" s="68">
        <v>90</v>
      </c>
      <c r="B22" s="79">
        <f t="shared" si="1"/>
        <v>8.9328744000000011</v>
      </c>
      <c r="C22" s="80">
        <f t="shared" si="1"/>
        <v>9.0911614650682342</v>
      </c>
      <c r="D22" s="79">
        <f t="shared" si="1"/>
        <v>9.250568383663289</v>
      </c>
      <c r="E22" s="80">
        <f t="shared" si="0"/>
        <v>9.4110931031287404</v>
      </c>
      <c r="F22" s="79">
        <f t="shared" si="0"/>
        <v>9.5727336258429201</v>
      </c>
      <c r="G22" s="80">
        <f t="shared" si="0"/>
        <v>9.7354880076347214</v>
      </c>
      <c r="H22" s="79">
        <f t="shared" si="0"/>
        <v>9.8993543562597885</v>
      </c>
      <c r="I22" s="80">
        <f t="shared" si="0"/>
        <v>10.064330829934164</v>
      </c>
      <c r="J22" s="79">
        <f t="shared" si="0"/>
        <v>10.230415635922752</v>
      </c>
      <c r="K22" s="81">
        <f t="shared" si="0"/>
        <v>10.397607029179863</v>
      </c>
    </row>
    <row r="23" spans="1:11" x14ac:dyDescent="0.35">
      <c r="A23" s="72">
        <v>100</v>
      </c>
      <c r="B23" s="73">
        <f t="shared" si="1"/>
        <v>10.565903311039719</v>
      </c>
      <c r="C23" s="74">
        <f t="shared" si="1"/>
        <v>10.735302827954275</v>
      </c>
      <c r="D23" s="73">
        <f t="shared" si="1"/>
        <v>10.905803970276484</v>
      </c>
      <c r="E23" s="74">
        <f t="shared" ref="E23:K32" si="2">((((($A23+E$12)/10)^1.5)*$B$6*($K$6/10))+(((($A23+E$12)/10)^2.5)*$B$7))*3.6</f>
        <v>11.077405171086795</v>
      </c>
      <c r="F23" s="73">
        <f t="shared" si="2"/>
        <v>11.250104905061052</v>
      </c>
      <c r="G23" s="74">
        <f t="shared" si="2"/>
        <v>11.423901687377873</v>
      </c>
      <c r="H23" s="73">
        <f t="shared" si="2"/>
        <v>11.598794072663884</v>
      </c>
      <c r="I23" s="74">
        <f t="shared" si="2"/>
        <v>11.774780653975094</v>
      </c>
      <c r="J23" s="73">
        <f t="shared" si="2"/>
        <v>11.951860061812871</v>
      </c>
      <c r="K23" s="75">
        <f t="shared" si="2"/>
        <v>12.13003096317307</v>
      </c>
    </row>
    <row r="24" spans="1:11" x14ac:dyDescent="0.35">
      <c r="A24" s="62">
        <v>110</v>
      </c>
      <c r="B24" s="82">
        <f t="shared" si="1"/>
        <v>12.309292060626879</v>
      </c>
      <c r="C24" s="83">
        <f t="shared" si="1"/>
        <v>12.489642091432072</v>
      </c>
      <c r="D24" s="82">
        <f t="shared" si="1"/>
        <v>12.671079826673452</v>
      </c>
      <c r="E24" s="83">
        <f t="shared" si="2"/>
        <v>12.853604070431212</v>
      </c>
      <c r="F24" s="82">
        <f t="shared" si="2"/>
        <v>13.037213658976095</v>
      </c>
      <c r="G24" s="83">
        <f t="shared" si="2"/>
        <v>13.221907459990318</v>
      </c>
      <c r="H24" s="82">
        <f t="shared" si="2"/>
        <v>13.407684371813193</v>
      </c>
      <c r="I24" s="83">
        <f t="shared" si="2"/>
        <v>13.59454332271042</v>
      </c>
      <c r="J24" s="82">
        <f t="shared" si="2"/>
        <v>13.78248327016626</v>
      </c>
      <c r="K24" s="84">
        <f t="shared" si="2"/>
        <v>13.971503200197498</v>
      </c>
    </row>
    <row r="25" spans="1:11" x14ac:dyDescent="0.35">
      <c r="A25" s="68">
        <v>120</v>
      </c>
      <c r="B25" s="85">
        <f t="shared" si="1"/>
        <v>14.161602126688535</v>
      </c>
      <c r="C25" s="86">
        <f t="shared" si="1"/>
        <v>14.352779090746665</v>
      </c>
      <c r="D25" s="85">
        <f t="shared" si="1"/>
        <v>14.54503316007688</v>
      </c>
      <c r="E25" s="86">
        <f t="shared" si="2"/>
        <v>14.738363428375347</v>
      </c>
      <c r="F25" s="85">
        <f t="shared" si="2"/>
        <v>14.932769014740943</v>
      </c>
      <c r="G25" s="86">
        <f t="shared" si="2"/>
        <v>15.128249063104185</v>
      </c>
      <c r="H25" s="85">
        <f t="shared" si="2"/>
        <v>15.324802741672793</v>
      </c>
      <c r="I25" s="86">
        <f t="shared" si="2"/>
        <v>15.522429242393491</v>
      </c>
      <c r="J25" s="85">
        <f t="shared" si="2"/>
        <v>15.721127780429164</v>
      </c>
      <c r="K25" s="87">
        <f t="shared" si="2"/>
        <v>15.920897593651148</v>
      </c>
    </row>
    <row r="26" spans="1:11" x14ac:dyDescent="0.35">
      <c r="A26" s="68">
        <v>130</v>
      </c>
      <c r="B26" s="85">
        <f t="shared" si="1"/>
        <v>16.121737942145806</v>
      </c>
      <c r="C26" s="86">
        <f t="shared" si="1"/>
        <v>16.323648107735131</v>
      </c>
      <c r="D26" s="85">
        <f t="shared" si="1"/>
        <v>16.526627393510704</v>
      </c>
      <c r="E26" s="86">
        <f t="shared" si="2"/>
        <v>16.73067512338061</v>
      </c>
      <c r="F26" s="85">
        <f t="shared" si="2"/>
        <v>16.935790641628891</v>
      </c>
      <c r="G26" s="86">
        <f t="shared" si="2"/>
        <v>17.141973312487046</v>
      </c>
      <c r="H26" s="85">
        <f t="shared" si="2"/>
        <v>17.349222519717241</v>
      </c>
      <c r="I26" s="86">
        <f t="shared" si="2"/>
        <v>17.557537666206674</v>
      </c>
      <c r="J26" s="85">
        <f t="shared" si="2"/>
        <v>17.766918173572968</v>
      </c>
      <c r="K26" s="87">
        <f t="shared" si="2"/>
        <v>17.977363481779932</v>
      </c>
    </row>
    <row r="27" spans="1:11" x14ac:dyDescent="0.35">
      <c r="A27" s="68">
        <v>140</v>
      </c>
      <c r="B27" s="85">
        <f t="shared" si="1"/>
        <v>18.18887304876365</v>
      </c>
      <c r="C27" s="86">
        <f t="shared" si="1"/>
        <v>18.401446350068269</v>
      </c>
      <c r="D27" s="85">
        <f t="shared" si="1"/>
        <v>18.615082878491329</v>
      </c>
      <c r="E27" s="86">
        <f t="shared" si="2"/>
        <v>18.829782143738374</v>
      </c>
      <c r="F27" s="85">
        <f t="shared" si="2"/>
        <v>19.045543672086374</v>
      </c>
      <c r="G27" s="86">
        <f t="shared" si="2"/>
        <v>19.262367006055793</v>
      </c>
      <c r="H27" s="85">
        <f t="shared" si="2"/>
        <v>19.480251704090993</v>
      </c>
      <c r="I27" s="86">
        <f t="shared" si="2"/>
        <v>19.699197340248723</v>
      </c>
      <c r="J27" s="85">
        <f t="shared" si="2"/>
        <v>19.919203503894479</v>
      </c>
      <c r="K27" s="87">
        <f t="shared" si="2"/>
        <v>20.140269799406315</v>
      </c>
    </row>
    <row r="28" spans="1:11" x14ac:dyDescent="0.35">
      <c r="A28" s="72">
        <v>150</v>
      </c>
      <c r="B28" s="85">
        <f t="shared" si="1"/>
        <v>20.362395845886109</v>
      </c>
      <c r="C28" s="74">
        <f t="shared" si="1"/>
        <v>20.585581276877921</v>
      </c>
      <c r="D28" s="73">
        <f t="shared" si="1"/>
        <v>20.80982574009316</v>
      </c>
      <c r="E28" s="74">
        <f t="shared" si="2"/>
        <v>21.035128897142631</v>
      </c>
      <c r="F28" s="73">
        <f t="shared" si="2"/>
        <v>21.261490423274847</v>
      </c>
      <c r="G28" s="74">
        <f t="shared" si="2"/>
        <v>21.488910007120744</v>
      </c>
      <c r="H28" s="73">
        <f t="shared" si="2"/>
        <v>21.717387350444504</v>
      </c>
      <c r="I28" s="74">
        <f t="shared" si="2"/>
        <v>21.946922167900233</v>
      </c>
      <c r="J28" s="73">
        <f t="shared" si="2"/>
        <v>22.177514186794451</v>
      </c>
      <c r="K28" s="75">
        <f t="shared" si="2"/>
        <v>22.409163146854109</v>
      </c>
    </row>
    <row r="29" spans="1:11" x14ac:dyDescent="0.35">
      <c r="A29" s="62">
        <v>160</v>
      </c>
      <c r="B29" s="76">
        <f t="shared" si="1"/>
        <v>22.641868799999994</v>
      </c>
      <c r="C29" s="77">
        <f t="shared" si="1"/>
        <v>22.875630910125526</v>
      </c>
      <c r="D29" s="76">
        <f t="shared" si="1"/>
        <v>23.110449252880478</v>
      </c>
      <c r="E29" s="77">
        <f t="shared" si="2"/>
        <v>23.346323615459752</v>
      </c>
      <c r="F29" s="76">
        <f t="shared" si="2"/>
        <v>23.583253796396892</v>
      </c>
      <c r="G29" s="77">
        <f t="shared" si="2"/>
        <v>23.821239605362482</v>
      </c>
      <c r="H29" s="76">
        <f t="shared" si="2"/>
        <v>24.060280862966852</v>
      </c>
      <c r="I29" s="77">
        <f t="shared" si="2"/>
        <v>24.300377400567218</v>
      </c>
      <c r="J29" s="76">
        <f t="shared" si="2"/>
        <v>24.541529060079366</v>
      </c>
      <c r="K29" s="78">
        <f t="shared" si="2"/>
        <v>24.783735693793222</v>
      </c>
    </row>
    <row r="30" spans="1:11" x14ac:dyDescent="0.35">
      <c r="A30" s="68">
        <v>170</v>
      </c>
      <c r="B30" s="79">
        <f t="shared" si="1"/>
        <v>25.026997164192675</v>
      </c>
      <c r="C30" s="88">
        <f t="shared" si="1"/>
        <v>25.27131334377917</v>
      </c>
      <c r="D30" s="89">
        <f t="shared" si="1"/>
        <v>25.516684114899373</v>
      </c>
      <c r="E30" s="88">
        <f t="shared" si="2"/>
        <v>25.76310936957649</v>
      </c>
      <c r="F30" s="89">
        <f t="shared" si="2"/>
        <v>26.010589009344997</v>
      </c>
      <c r="G30" s="88">
        <f t="shared" si="2"/>
        <v>26.259122945089356</v>
      </c>
      <c r="H30" s="89">
        <f t="shared" si="2"/>
        <v>26.508711096885698</v>
      </c>
      <c r="I30" s="88">
        <f t="shared" si="2"/>
        <v>26.759353393847299</v>
      </c>
      <c r="J30" s="89">
        <f t="shared" si="2"/>
        <v>27.011049773972989</v>
      </c>
      <c r="K30" s="90">
        <f t="shared" si="2"/>
        <v>27.263800183998889</v>
      </c>
    </row>
    <row r="31" spans="1:11" x14ac:dyDescent="0.35">
      <c r="A31" s="68">
        <v>180</v>
      </c>
      <c r="B31" s="89">
        <f t="shared" si="1"/>
        <v>27.517604579253284</v>
      </c>
      <c r="C31" s="88">
        <f t="shared" si="1"/>
        <v>27.772462923514453</v>
      </c>
      <c r="D31" s="89">
        <f t="shared" si="1"/>
        <v>28.028375188871337</v>
      </c>
      <c r="E31" s="88">
        <f t="shared" si="2"/>
        <v>28.285341355587374</v>
      </c>
      <c r="F31" s="89">
        <f t="shared" si="2"/>
        <v>28.543361411966714</v>
      </c>
      <c r="G31" s="88">
        <f t="shared" si="2"/>
        <v>28.802435354223654</v>
      </c>
      <c r="H31" s="89">
        <f t="shared" si="2"/>
        <v>29.062563186354168</v>
      </c>
      <c r="I31" s="88">
        <f t="shared" si="2"/>
        <v>29.323744920010483</v>
      </c>
      <c r="J31" s="89">
        <f t="shared" si="2"/>
        <v>29.585980574377949</v>
      </c>
      <c r="K31" s="90">
        <f t="shared" si="2"/>
        <v>29.849270176054343</v>
      </c>
    </row>
    <row r="32" spans="1:11" x14ac:dyDescent="0.35">
      <c r="A32" s="68">
        <v>190</v>
      </c>
      <c r="B32" s="89">
        <f t="shared" si="1"/>
        <v>30.113613758931855</v>
      </c>
      <c r="C32" s="88">
        <f t="shared" si="1"/>
        <v>30.379011364080974</v>
      </c>
      <c r="D32" s="89">
        <f t="shared" si="1"/>
        <v>30.645463039636969</v>
      </c>
      <c r="E32" s="88">
        <f t="shared" si="2"/>
        <v>30.912968840688539</v>
      </c>
      <c r="F32" s="89">
        <f t="shared" si="2"/>
        <v>31.181528829168659</v>
      </c>
      <c r="G32" s="88">
        <f t="shared" si="2"/>
        <v>31.451143073747353</v>
      </c>
      <c r="H32" s="89">
        <f t="shared" si="2"/>
        <v>31.721811649726796</v>
      </c>
      <c r="I32" s="88">
        <f t="shared" si="2"/>
        <v>31.993534638938183</v>
      </c>
      <c r="J32" s="89">
        <f t="shared" si="2"/>
        <v>32.266312129641008</v>
      </c>
      <c r="K32" s="90">
        <f t="shared" si="2"/>
        <v>32.540144216423563</v>
      </c>
    </row>
    <row r="33" spans="1:11" x14ac:dyDescent="0.35">
      <c r="A33" s="72">
        <v>200</v>
      </c>
      <c r="B33" s="91">
        <f t="shared" si="1"/>
        <v>32.815031000106032</v>
      </c>
      <c r="C33" s="92">
        <f t="shared" si="1"/>
        <v>33.09097258764497</v>
      </c>
      <c r="D33" s="91">
        <f t="shared" si="1"/>
        <v>33.367969092039715</v>
      </c>
      <c r="E33" s="92">
        <f t="shared" ref="E33:K42" si="3">((((($A33+E$12)/10)^1.5)*$B$6*($K$6/10))+(((($A33+E$12)/10)^2.5)*$B$7))*3.6</f>
        <v>33.646020632240592</v>
      </c>
      <c r="F33" s="91">
        <f t="shared" si="3"/>
        <v>33.925127333058768</v>
      </c>
      <c r="G33" s="92">
        <f t="shared" si="3"/>
        <v>34.205289325077821</v>
      </c>
      <c r="H33" s="91">
        <f t="shared" si="3"/>
        <v>34.48650674456681</v>
      </c>
      <c r="I33" s="92">
        <f t="shared" si="3"/>
        <v>34.768779733395249</v>
      </c>
      <c r="J33" s="91">
        <f t="shared" si="3"/>
        <v>35.052108438949219</v>
      </c>
      <c r="K33" s="93">
        <f t="shared" si="3"/>
        <v>35.33649301404936</v>
      </c>
    </row>
    <row r="34" spans="1:11" x14ac:dyDescent="0.35">
      <c r="A34" s="62">
        <v>210</v>
      </c>
      <c r="B34" s="94">
        <f t="shared" si="1"/>
        <v>35.621933616870258</v>
      </c>
      <c r="C34" s="95">
        <f t="shared" si="1"/>
        <v>35.908430410861065</v>
      </c>
      <c r="D34" s="94">
        <f t="shared" si="1"/>
        <v>36.19598356466792</v>
      </c>
      <c r="E34" s="95">
        <f t="shared" si="3"/>
        <v>36.484593252057493</v>
      </c>
      <c r="F34" s="94">
        <f t="shared" si="3"/>
        <v>36.77425965184193</v>
      </c>
      <c r="G34" s="95">
        <f t="shared" si="3"/>
        <v>37.064982947805291</v>
      </c>
      <c r="H34" s="94">
        <f t="shared" si="3"/>
        <v>37.356763328631047</v>
      </c>
      <c r="I34" s="95">
        <f t="shared" si="3"/>
        <v>37.649600987831043</v>
      </c>
      <c r="J34" s="94">
        <f t="shared" si="3"/>
        <v>37.943496123675644</v>
      </c>
      <c r="K34" s="96">
        <f t="shared" si="3"/>
        <v>38.238448939125043</v>
      </c>
    </row>
    <row r="35" spans="1:11" x14ac:dyDescent="0.35">
      <c r="A35" s="68">
        <v>220</v>
      </c>
      <c r="B35" s="89">
        <f t="shared" si="1"/>
        <v>38.534459641761934</v>
      </c>
      <c r="C35" s="88">
        <f t="shared" si="1"/>
        <v>38.831528443725034</v>
      </c>
      <c r="D35" s="89">
        <f t="shared" si="1"/>
        <v>39.129655561644263</v>
      </c>
      <c r="E35" s="88">
        <f t="shared" si="3"/>
        <v>39.428841216576366</v>
      </c>
      <c r="F35" s="89">
        <f t="shared" si="3"/>
        <v>39.729085633942397</v>
      </c>
      <c r="G35" s="88">
        <f t="shared" si="3"/>
        <v>40.030389043465483</v>
      </c>
      <c r="H35" s="89">
        <f t="shared" si="3"/>
        <v>40.332751679110366</v>
      </c>
      <c r="I35" s="88">
        <f t="shared" si="3"/>
        <v>40.636173779023402</v>
      </c>
      <c r="J35" s="89">
        <f t="shared" si="3"/>
        <v>40.940655585473962</v>
      </c>
      <c r="K35" s="90">
        <f t="shared" si="3"/>
        <v>41.24619734479657</v>
      </c>
    </row>
    <row r="36" spans="1:11" x14ac:dyDescent="0.35">
      <c r="A36" s="68">
        <v>230</v>
      </c>
      <c r="B36" s="89">
        <f t="shared" si="1"/>
        <v>41.552799307334141</v>
      </c>
      <c r="C36" s="88">
        <f t="shared" si="1"/>
        <v>41.860461727382138</v>
      </c>
      <c r="D36" s="89">
        <f t="shared" si="1"/>
        <v>42.169184863133651</v>
      </c>
      <c r="E36" s="88">
        <f t="shared" si="3"/>
        <v>42.478968976625204</v>
      </c>
      <c r="F36" s="89">
        <f t="shared" si="3"/>
        <v>42.789814333683999</v>
      </c>
      <c r="G36" s="88">
        <f t="shared" si="3"/>
        <v>43.101721203875186</v>
      </c>
      <c r="H36" s="89">
        <f t="shared" si="3"/>
        <v>43.414689860450871</v>
      </c>
      <c r="I36" s="88">
        <f t="shared" si="3"/>
        <v>43.728720580299246</v>
      </c>
      <c r="J36" s="89">
        <f t="shared" si="3"/>
        <v>44.043813643895078</v>
      </c>
      <c r="K36" s="90">
        <f t="shared" si="3"/>
        <v>44.359969335250533</v>
      </c>
    </row>
    <row r="37" spans="1:11" x14ac:dyDescent="0.35">
      <c r="A37" s="68">
        <v>240</v>
      </c>
      <c r="B37" s="89">
        <f t="shared" si="1"/>
        <v>44.677187941867217</v>
      </c>
      <c r="C37" s="88">
        <f t="shared" si="1"/>
        <v>44.995469754688649</v>
      </c>
      <c r="D37" s="89">
        <f t="shared" si="1"/>
        <v>45.314815068053775</v>
      </c>
      <c r="E37" s="88">
        <f t="shared" si="3"/>
        <v>45.635224179650933</v>
      </c>
      <c r="F37" s="89">
        <f t="shared" si="3"/>
        <v>45.956697390472769</v>
      </c>
      <c r="G37" s="88">
        <f t="shared" si="3"/>
        <v>46.279235004771841</v>
      </c>
      <c r="H37" s="89">
        <f t="shared" si="3"/>
        <v>46.602837330016747</v>
      </c>
      <c r="I37" s="88">
        <f t="shared" si="3"/>
        <v>46.927504676849267</v>
      </c>
      <c r="J37" s="89">
        <f t="shared" si="3"/>
        <v>47.253237359041748</v>
      </c>
      <c r="K37" s="90">
        <f t="shared" si="3"/>
        <v>47.580035693455571</v>
      </c>
    </row>
    <row r="38" spans="1:11" x14ac:dyDescent="0.35">
      <c r="A38" s="72">
        <v>250</v>
      </c>
      <c r="B38" s="91">
        <f t="shared" si="1"/>
        <v>47.907899999999984</v>
      </c>
      <c r="C38" s="92">
        <f t="shared" si="1"/>
        <v>48.236830601591741</v>
      </c>
      <c r="D38" s="91">
        <f t="shared" si="1"/>
        <v>48.566827824115066</v>
      </c>
      <c r="E38" s="92">
        <f t="shared" si="3"/>
        <v>48.897891996382832</v>
      </c>
      <c r="F38" s="91">
        <f t="shared" si="3"/>
        <v>49.230023450097676</v>
      </c>
      <c r="G38" s="92">
        <f t="shared" si="3"/>
        <v>49.563222519813984</v>
      </c>
      <c r="H38" s="91">
        <f t="shared" si="3"/>
        <v>49.897489542900658</v>
      </c>
      <c r="I38" s="92">
        <f t="shared" si="3"/>
        <v>50.232824859503992</v>
      </c>
      <c r="J38" s="91">
        <f t="shared" si="3"/>
        <v>50.569228812511625</v>
      </c>
      <c r="K38" s="93">
        <f t="shared" si="3"/>
        <v>50.906701747516543</v>
      </c>
    </row>
    <row r="39" spans="1:11" x14ac:dyDescent="0.35">
      <c r="A39" s="62">
        <v>260</v>
      </c>
      <c r="B39" s="94">
        <f t="shared" si="1"/>
        <v>51.245244012782159</v>
      </c>
      <c r="C39" s="95">
        <f t="shared" si="1"/>
        <v>51.584855959207175</v>
      </c>
      <c r="D39" s="94">
        <f t="shared" si="1"/>
        <v>51.925537940291825</v>
      </c>
      <c r="E39" s="95">
        <f t="shared" si="3"/>
        <v>52.267290312103995</v>
      </c>
      <c r="F39" s="94">
        <f t="shared" si="3"/>
        <v>52.610113433246035</v>
      </c>
      <c r="G39" s="95">
        <f t="shared" si="3"/>
        <v>52.954007664822186</v>
      </c>
      <c r="H39" s="94">
        <f t="shared" si="3"/>
        <v>53.298973370406308</v>
      </c>
      <c r="I39" s="95">
        <f t="shared" si="3"/>
        <v>53.645010916010115</v>
      </c>
      <c r="J39" s="94">
        <f t="shared" si="3"/>
        <v>53.992120670052046</v>
      </c>
      <c r="K39" s="96">
        <f t="shared" si="3"/>
        <v>54.340303003326227</v>
      </c>
    </row>
    <row r="40" spans="1:11" x14ac:dyDescent="0.35">
      <c r="A40" s="68">
        <v>270</v>
      </c>
      <c r="B40" s="89">
        <f t="shared" si="1"/>
        <v>54.689558288972499</v>
      </c>
      <c r="C40" s="88">
        <f t="shared" si="1"/>
        <v>55.039886902445957</v>
      </c>
      <c r="D40" s="89">
        <f t="shared" si="1"/>
        <v>55.391289221487959</v>
      </c>
      <c r="E40" s="88">
        <f t="shared" si="3"/>
        <v>55.743765626096831</v>
      </c>
      <c r="F40" s="89">
        <f t="shared" si="3"/>
        <v>56.097316498499055</v>
      </c>
      <c r="G40" s="88">
        <f t="shared" si="3"/>
        <v>56.451942223121527</v>
      </c>
      <c r="H40" s="89">
        <f t="shared" si="3"/>
        <v>56.807643186563133</v>
      </c>
      <c r="I40" s="88">
        <f t="shared" si="3"/>
        <v>57.164419777567737</v>
      </c>
      <c r="J40" s="89">
        <f t="shared" si="3"/>
        <v>57.522272386997052</v>
      </c>
      <c r="K40" s="90">
        <f t="shared" si="3"/>
        <v>57.881201407803722</v>
      </c>
    </row>
    <row r="41" spans="1:11" x14ac:dyDescent="0.35">
      <c r="A41" s="68">
        <v>280</v>
      </c>
      <c r="B41" s="89">
        <f t="shared" si="1"/>
        <v>58.241207235005348</v>
      </c>
      <c r="C41" s="88">
        <f t="shared" si="1"/>
        <v>58.602290265658418</v>
      </c>
      <c r="D41" s="89">
        <f t="shared" si="1"/>
        <v>58.964450898832766</v>
      </c>
      <c r="E41" s="88">
        <f t="shared" si="3"/>
        <v>59.327689535586195</v>
      </c>
      <c r="F41" s="89">
        <f t="shared" si="3"/>
        <v>59.692006578940131</v>
      </c>
      <c r="G41" s="88">
        <f t="shared" si="3"/>
        <v>60.057402433854477</v>
      </c>
      <c r="H41" s="89">
        <f t="shared" si="3"/>
        <v>60.423877507203891</v>
      </c>
      <c r="I41" s="88">
        <f t="shared" si="3"/>
        <v>60.791432207753793</v>
      </c>
      <c r="J41" s="89">
        <f t="shared" si="3"/>
        <v>61.160066946136858</v>
      </c>
      <c r="K41" s="90">
        <f t="shared" si="3"/>
        <v>61.529782134829865</v>
      </c>
    </row>
    <row r="42" spans="1:11" x14ac:dyDescent="0.35">
      <c r="A42" s="68">
        <v>290</v>
      </c>
      <c r="B42" s="89">
        <f t="shared" si="1"/>
        <v>61.900578188130851</v>
      </c>
      <c r="C42" s="88">
        <f t="shared" si="1"/>
        <v>62.272455522136468</v>
      </c>
      <c r="D42" s="89">
        <f t="shared" si="1"/>
        <v>62.645414554719729</v>
      </c>
      <c r="E42" s="88">
        <f t="shared" si="3"/>
        <v>63.019455705508378</v>
      </c>
      <c r="F42" s="89">
        <f t="shared" si="3"/>
        <v>63.394579395862671</v>
      </c>
      <c r="G42" s="88">
        <f t="shared" si="3"/>
        <v>63.770786048854553</v>
      </c>
      <c r="H42" s="89">
        <f t="shared" si="3"/>
        <v>64.148076089246231</v>
      </c>
      <c r="I42" s="88">
        <f t="shared" si="3"/>
        <v>64.526449943469643</v>
      </c>
      <c r="J42" s="89">
        <f t="shared" si="3"/>
        <v>64.905908039605791</v>
      </c>
      <c r="K42" s="90">
        <f t="shared" si="3"/>
        <v>65.286450807364488</v>
      </c>
    </row>
    <row r="43" spans="1:11" x14ac:dyDescent="0.35">
      <c r="A43" s="72">
        <v>300</v>
      </c>
      <c r="B43" s="91">
        <f>((((($A43+B$12)/10)^1.5)*$B$6*($K$6/10))+(((($A43+B$12)/10)^2.5)*$B$7))*3.6</f>
        <v>65.668078678064589</v>
      </c>
      <c r="C43" s="97"/>
      <c r="D43" s="98"/>
      <c r="E43" s="97"/>
      <c r="F43" s="98"/>
      <c r="G43" s="97"/>
      <c r="H43" s="98"/>
      <c r="I43" s="97"/>
      <c r="J43" s="98"/>
      <c r="K43" s="99"/>
    </row>
    <row r="44" spans="1:11" x14ac:dyDescent="0.35">
      <c r="A44" s="62">
        <v>310</v>
      </c>
      <c r="B44" s="82"/>
      <c r="C44" s="83"/>
      <c r="D44" s="82"/>
      <c r="E44" s="83"/>
      <c r="F44" s="82"/>
      <c r="G44" s="83"/>
      <c r="H44" s="82"/>
      <c r="I44" s="83"/>
      <c r="J44" s="82"/>
      <c r="K44" s="84"/>
    </row>
    <row r="45" spans="1:11" x14ac:dyDescent="0.35">
      <c r="A45" s="68">
        <v>320</v>
      </c>
      <c r="B45" s="85"/>
      <c r="C45" s="86"/>
      <c r="D45" s="85"/>
      <c r="E45" s="86"/>
      <c r="F45" s="85"/>
      <c r="G45" s="86"/>
      <c r="H45" s="85"/>
      <c r="I45" s="86"/>
      <c r="J45" s="85"/>
      <c r="K45" s="87"/>
    </row>
    <row r="46" spans="1:11" x14ac:dyDescent="0.35">
      <c r="A46" s="68">
        <v>330</v>
      </c>
      <c r="B46" s="85"/>
      <c r="C46" s="86"/>
      <c r="D46" s="85"/>
      <c r="E46" s="86"/>
      <c r="F46" s="85"/>
      <c r="G46" s="86"/>
      <c r="H46" s="85"/>
      <c r="I46" s="86"/>
      <c r="J46" s="85"/>
      <c r="K46" s="87"/>
    </row>
    <row r="47" spans="1:11" x14ac:dyDescent="0.35">
      <c r="A47" s="68">
        <v>340</v>
      </c>
      <c r="B47" s="85"/>
      <c r="C47" s="86"/>
      <c r="D47" s="85"/>
      <c r="E47" s="86"/>
      <c r="F47" s="85"/>
      <c r="G47" s="86"/>
      <c r="H47" s="85"/>
      <c r="I47" s="86"/>
      <c r="J47" s="85"/>
      <c r="K47" s="87"/>
    </row>
    <row r="48" spans="1:11" x14ac:dyDescent="0.35">
      <c r="A48" s="72">
        <v>350</v>
      </c>
      <c r="B48" s="98"/>
      <c r="C48" s="97"/>
      <c r="D48" s="98"/>
      <c r="E48" s="97"/>
      <c r="F48" s="98"/>
      <c r="G48" s="97"/>
      <c r="H48" s="98"/>
      <c r="I48" s="97"/>
      <c r="J48" s="98"/>
      <c r="K48" s="99"/>
    </row>
    <row r="49" spans="1:11" x14ac:dyDescent="0.35">
      <c r="A49" s="62">
        <v>360</v>
      </c>
      <c r="B49" s="82"/>
      <c r="C49" s="83"/>
      <c r="D49" s="82"/>
      <c r="E49" s="83"/>
      <c r="F49" s="82"/>
      <c r="G49" s="83"/>
      <c r="H49" s="82"/>
      <c r="I49" s="83"/>
      <c r="J49" s="82"/>
      <c r="K49" s="84"/>
    </row>
    <row r="50" spans="1:11" x14ac:dyDescent="0.35">
      <c r="A50" s="68">
        <v>370</v>
      </c>
      <c r="B50" s="85"/>
      <c r="C50" s="86"/>
      <c r="D50" s="85"/>
      <c r="E50" s="86"/>
      <c r="F50" s="85"/>
      <c r="G50" s="86"/>
      <c r="H50" s="85"/>
      <c r="I50" s="86"/>
      <c r="J50" s="85"/>
      <c r="K50" s="87"/>
    </row>
    <row r="51" spans="1:11" x14ac:dyDescent="0.35">
      <c r="A51" s="68">
        <v>380</v>
      </c>
      <c r="B51" s="85"/>
      <c r="C51" s="86"/>
      <c r="D51" s="85"/>
      <c r="E51" s="86"/>
      <c r="F51" s="85"/>
      <c r="G51" s="86"/>
      <c r="H51" s="85"/>
      <c r="I51" s="86"/>
      <c r="J51" s="85"/>
      <c r="K51" s="87"/>
    </row>
    <row r="52" spans="1:11" x14ac:dyDescent="0.35">
      <c r="A52" s="72">
        <v>390</v>
      </c>
      <c r="B52" s="98"/>
      <c r="C52" s="97"/>
      <c r="D52" s="98"/>
      <c r="E52" s="97"/>
      <c r="F52" s="98"/>
      <c r="G52" s="97"/>
      <c r="H52" s="98"/>
      <c r="I52" s="97"/>
      <c r="J52" s="98"/>
      <c r="K52" s="99"/>
    </row>
    <row r="53" spans="1:11" x14ac:dyDescent="0.35">
      <c r="A53" s="62">
        <v>400</v>
      </c>
      <c r="B53" s="82"/>
      <c r="C53" s="83"/>
      <c r="D53" s="82"/>
      <c r="E53" s="83"/>
      <c r="F53" s="82"/>
      <c r="G53" s="83"/>
      <c r="H53" s="82"/>
      <c r="I53" s="83"/>
      <c r="J53" s="82"/>
      <c r="K53" s="84"/>
    </row>
    <row r="54" spans="1:11" x14ac:dyDescent="0.35">
      <c r="A54" s="68">
        <v>410</v>
      </c>
      <c r="B54" s="85"/>
      <c r="C54" s="86"/>
      <c r="D54" s="85"/>
      <c r="E54" s="86"/>
      <c r="F54" s="85"/>
      <c r="G54" s="86"/>
      <c r="H54" s="85"/>
      <c r="I54" s="86"/>
      <c r="J54" s="85"/>
      <c r="K54" s="87"/>
    </row>
    <row r="55" spans="1:11" x14ac:dyDescent="0.35">
      <c r="A55" s="68">
        <v>420</v>
      </c>
      <c r="B55" s="85"/>
      <c r="C55" s="86"/>
      <c r="D55" s="85"/>
      <c r="E55" s="86"/>
      <c r="F55" s="85"/>
      <c r="G55" s="86"/>
      <c r="H55" s="85"/>
      <c r="I55" s="86"/>
      <c r="J55" s="85"/>
      <c r="K55" s="87"/>
    </row>
    <row r="56" spans="1:11" x14ac:dyDescent="0.35">
      <c r="A56" s="68">
        <v>430</v>
      </c>
      <c r="B56" s="85"/>
      <c r="C56" s="86"/>
      <c r="D56" s="85"/>
      <c r="E56" s="86"/>
      <c r="F56" s="85"/>
      <c r="G56" s="86"/>
      <c r="H56" s="85"/>
      <c r="I56" s="86"/>
      <c r="J56" s="85"/>
      <c r="K56" s="87"/>
    </row>
    <row r="57" spans="1:11" x14ac:dyDescent="0.35">
      <c r="A57" s="68">
        <v>440</v>
      </c>
      <c r="B57" s="85"/>
      <c r="C57" s="86"/>
      <c r="D57" s="85"/>
      <c r="E57" s="86"/>
      <c r="F57" s="85"/>
      <c r="G57" s="86"/>
      <c r="H57" s="85"/>
      <c r="I57" s="86"/>
      <c r="J57" s="85"/>
      <c r="K57" s="87"/>
    </row>
    <row r="58" spans="1:11" x14ac:dyDescent="0.35">
      <c r="A58" s="72">
        <v>450</v>
      </c>
      <c r="B58" s="98"/>
      <c r="C58" s="97"/>
      <c r="D58" s="98"/>
      <c r="E58" s="97"/>
      <c r="F58" s="98"/>
      <c r="G58" s="97"/>
      <c r="H58" s="98"/>
      <c r="I58" s="97"/>
      <c r="J58" s="100"/>
      <c r="K58" s="99"/>
    </row>
    <row r="59" spans="1:11" x14ac:dyDescent="0.35">
      <c r="A59" s="62">
        <v>460</v>
      </c>
      <c r="B59" s="76"/>
      <c r="C59" s="77"/>
      <c r="D59" s="76"/>
      <c r="E59" s="77"/>
      <c r="F59" s="76"/>
      <c r="G59" s="77"/>
      <c r="H59" s="76"/>
      <c r="I59" s="77"/>
      <c r="J59" s="76"/>
      <c r="K59" s="78"/>
    </row>
    <row r="60" spans="1:11" x14ac:dyDescent="0.35">
      <c r="A60" s="68">
        <v>470</v>
      </c>
      <c r="B60" s="79"/>
      <c r="C60" s="80"/>
      <c r="D60" s="79"/>
      <c r="E60" s="80"/>
      <c r="F60" s="79"/>
      <c r="G60" s="80"/>
      <c r="H60" s="79"/>
      <c r="I60" s="80"/>
      <c r="J60" s="79"/>
      <c r="K60" s="81"/>
    </row>
    <row r="61" spans="1:11" x14ac:dyDescent="0.35">
      <c r="A61" s="68">
        <v>480</v>
      </c>
      <c r="B61" s="79"/>
      <c r="C61" s="80"/>
      <c r="D61" s="79"/>
      <c r="E61" s="80"/>
      <c r="F61" s="79"/>
      <c r="G61" s="80"/>
      <c r="H61" s="79"/>
      <c r="I61" s="80"/>
      <c r="J61" s="79"/>
      <c r="K61" s="81"/>
    </row>
    <row r="62" spans="1:11" x14ac:dyDescent="0.35">
      <c r="A62" s="68">
        <v>490</v>
      </c>
      <c r="B62" s="79"/>
      <c r="C62" s="80"/>
      <c r="D62" s="79"/>
      <c r="E62" s="80"/>
      <c r="F62" s="79"/>
      <c r="G62" s="80"/>
      <c r="H62" s="79"/>
      <c r="I62" s="80"/>
      <c r="J62" s="79"/>
      <c r="K62" s="81"/>
    </row>
    <row r="63" spans="1:11" x14ac:dyDescent="0.35">
      <c r="A63" s="72">
        <v>500</v>
      </c>
      <c r="B63" s="73"/>
      <c r="C63" s="74"/>
      <c r="D63" s="73"/>
      <c r="E63" s="74"/>
      <c r="F63" s="73"/>
      <c r="G63" s="74"/>
      <c r="H63" s="73"/>
      <c r="I63" s="74"/>
      <c r="J63" s="73"/>
      <c r="K63" s="75"/>
    </row>
    <row r="64" spans="1:11" x14ac:dyDescent="0.35">
      <c r="A64" s="62">
        <v>510</v>
      </c>
      <c r="B64" s="76"/>
      <c r="C64" s="77"/>
      <c r="D64" s="76"/>
      <c r="E64" s="77"/>
      <c r="F64" s="76"/>
      <c r="G64" s="77"/>
      <c r="H64" s="76"/>
      <c r="I64" s="77"/>
      <c r="J64" s="76"/>
      <c r="K64" s="78"/>
    </row>
    <row r="65" spans="1:11" x14ac:dyDescent="0.35">
      <c r="A65" s="68">
        <v>520</v>
      </c>
      <c r="B65" s="79"/>
      <c r="C65" s="80"/>
      <c r="D65" s="79"/>
      <c r="E65" s="80"/>
      <c r="F65" s="79"/>
      <c r="G65" s="80"/>
      <c r="H65" s="79"/>
      <c r="I65" s="80"/>
      <c r="J65" s="79"/>
      <c r="K65" s="81"/>
    </row>
    <row r="66" spans="1:11" x14ac:dyDescent="0.35">
      <c r="A66" s="68">
        <v>530</v>
      </c>
      <c r="B66" s="89"/>
      <c r="C66" s="88"/>
      <c r="D66" s="89"/>
      <c r="E66" s="88"/>
      <c r="F66" s="89"/>
      <c r="G66" s="88"/>
      <c r="H66" s="89"/>
      <c r="I66" s="88"/>
      <c r="J66" s="89"/>
      <c r="K66" s="90"/>
    </row>
    <row r="67" spans="1:11" x14ac:dyDescent="0.35">
      <c r="A67" s="68">
        <v>540</v>
      </c>
      <c r="B67" s="89"/>
      <c r="C67" s="88"/>
      <c r="D67" s="89"/>
      <c r="E67" s="88"/>
      <c r="F67" s="89"/>
      <c r="G67" s="88"/>
      <c r="H67" s="89"/>
      <c r="I67" s="88"/>
      <c r="J67" s="89"/>
      <c r="K67" s="90"/>
    </row>
    <row r="68" spans="1:11" x14ac:dyDescent="0.35">
      <c r="A68" s="72">
        <v>550</v>
      </c>
      <c r="B68" s="91"/>
      <c r="C68" s="92"/>
      <c r="D68" s="91"/>
      <c r="E68" s="92"/>
      <c r="F68" s="91"/>
      <c r="G68" s="92"/>
      <c r="H68" s="91"/>
      <c r="I68" s="92"/>
      <c r="J68" s="91"/>
      <c r="K68" s="93"/>
    </row>
    <row r="69" spans="1:11" x14ac:dyDescent="0.35">
      <c r="A69" s="68">
        <v>560</v>
      </c>
      <c r="B69" s="89"/>
      <c r="C69" s="88"/>
      <c r="D69" s="89"/>
      <c r="E69" s="88"/>
      <c r="F69" s="89"/>
      <c r="G69" s="88"/>
      <c r="H69" s="89"/>
      <c r="I69" s="88"/>
      <c r="J69" s="89"/>
      <c r="K69" s="90"/>
    </row>
    <row r="70" spans="1:11" x14ac:dyDescent="0.35">
      <c r="A70" s="68">
        <v>570</v>
      </c>
      <c r="B70" s="89"/>
      <c r="C70" s="88"/>
      <c r="D70" s="89"/>
      <c r="E70" s="88"/>
      <c r="F70" s="89"/>
      <c r="G70" s="88"/>
      <c r="H70" s="89"/>
      <c r="I70" s="88"/>
      <c r="J70" s="89"/>
      <c r="K70" s="90"/>
    </row>
    <row r="71" spans="1:11" x14ac:dyDescent="0.35">
      <c r="A71" s="68">
        <v>580</v>
      </c>
      <c r="B71" s="89"/>
      <c r="C71" s="88"/>
      <c r="D71" s="89"/>
      <c r="E71" s="88"/>
      <c r="F71" s="89"/>
      <c r="G71" s="88"/>
      <c r="H71" s="89"/>
      <c r="I71" s="88"/>
      <c r="J71" s="89"/>
      <c r="K71" s="90"/>
    </row>
    <row r="72" spans="1:11" x14ac:dyDescent="0.35">
      <c r="A72" s="68">
        <v>590</v>
      </c>
      <c r="B72" s="89"/>
      <c r="C72" s="88"/>
      <c r="D72" s="89"/>
      <c r="E72" s="88"/>
      <c r="F72" s="89"/>
      <c r="G72" s="88"/>
      <c r="H72" s="89"/>
      <c r="I72" s="88"/>
      <c r="J72" s="89"/>
      <c r="K72" s="90"/>
    </row>
    <row r="73" spans="1:11" x14ac:dyDescent="0.35">
      <c r="A73" s="72">
        <v>600</v>
      </c>
      <c r="B73" s="91"/>
      <c r="C73" s="92"/>
      <c r="D73" s="91"/>
      <c r="E73" s="92"/>
      <c r="F73" s="91"/>
      <c r="G73" s="92"/>
      <c r="H73" s="91"/>
      <c r="I73" s="92"/>
      <c r="J73" s="91"/>
      <c r="K73" s="93"/>
    </row>
    <row r="74" spans="1:11" x14ac:dyDescent="0.35">
      <c r="A74" s="68">
        <v>610</v>
      </c>
      <c r="B74" s="89"/>
      <c r="C74" s="88"/>
      <c r="D74" s="89"/>
      <c r="E74" s="88"/>
      <c r="F74" s="89"/>
      <c r="G74" s="88"/>
      <c r="H74" s="89"/>
      <c r="I74" s="88"/>
      <c r="J74" s="89"/>
      <c r="K74" s="90"/>
    </row>
    <row r="75" spans="1:11" x14ac:dyDescent="0.35">
      <c r="A75" s="68">
        <v>620</v>
      </c>
      <c r="B75" s="89"/>
      <c r="C75" s="88"/>
      <c r="D75" s="89"/>
      <c r="E75" s="88"/>
      <c r="F75" s="89"/>
      <c r="G75" s="88"/>
      <c r="H75" s="89"/>
      <c r="I75" s="88"/>
      <c r="J75" s="89"/>
      <c r="K75" s="90"/>
    </row>
    <row r="76" spans="1:11" x14ac:dyDescent="0.35">
      <c r="A76" s="68">
        <v>630</v>
      </c>
      <c r="B76" s="89"/>
      <c r="C76" s="88"/>
      <c r="D76" s="89"/>
      <c r="E76" s="88"/>
      <c r="F76" s="89"/>
      <c r="G76" s="88"/>
      <c r="H76" s="89"/>
      <c r="I76" s="88"/>
      <c r="J76" s="89"/>
      <c r="K76" s="90"/>
    </row>
    <row r="77" spans="1:11" x14ac:dyDescent="0.35">
      <c r="A77" s="68">
        <v>640</v>
      </c>
      <c r="B77" s="89"/>
      <c r="C77" s="88"/>
      <c r="D77" s="89"/>
      <c r="E77" s="88"/>
      <c r="F77" s="89"/>
      <c r="G77" s="88"/>
      <c r="H77" s="89"/>
      <c r="I77" s="88"/>
      <c r="J77" s="89"/>
      <c r="K77" s="90"/>
    </row>
    <row r="78" spans="1:11" x14ac:dyDescent="0.35">
      <c r="A78" s="72">
        <v>650</v>
      </c>
      <c r="B78" s="91"/>
      <c r="C78" s="92"/>
      <c r="D78" s="91"/>
      <c r="E78" s="92"/>
      <c r="F78" s="91"/>
      <c r="G78" s="92"/>
      <c r="H78" s="91"/>
      <c r="I78" s="92"/>
      <c r="J78" s="91"/>
      <c r="K78" s="93"/>
    </row>
    <row r="79" spans="1:11" x14ac:dyDescent="0.35">
      <c r="A79" s="68">
        <v>660</v>
      </c>
      <c r="B79" s="89"/>
      <c r="C79" s="88"/>
      <c r="D79" s="89"/>
      <c r="E79" s="88"/>
      <c r="F79" s="89"/>
      <c r="G79" s="88"/>
      <c r="H79" s="89"/>
      <c r="I79" s="88"/>
      <c r="J79" s="89"/>
      <c r="K79" s="90"/>
    </row>
    <row r="80" spans="1:11" x14ac:dyDescent="0.35">
      <c r="A80" s="68">
        <v>670</v>
      </c>
      <c r="B80" s="89"/>
      <c r="C80" s="88"/>
      <c r="D80" s="89"/>
      <c r="E80" s="88"/>
      <c r="F80" s="89"/>
      <c r="G80" s="88"/>
      <c r="H80" s="89"/>
      <c r="I80" s="88"/>
      <c r="J80" s="89"/>
      <c r="K80" s="90"/>
    </row>
    <row r="81" spans="1:11" x14ac:dyDescent="0.35">
      <c r="A81" s="68">
        <v>680</v>
      </c>
      <c r="B81" s="89"/>
      <c r="C81" s="88"/>
      <c r="D81" s="89"/>
      <c r="E81" s="88"/>
      <c r="F81" s="89"/>
      <c r="G81" s="88"/>
      <c r="H81" s="89"/>
      <c r="I81" s="88"/>
      <c r="J81" s="89"/>
      <c r="K81" s="90"/>
    </row>
    <row r="82" spans="1:11" x14ac:dyDescent="0.35">
      <c r="A82" s="68">
        <v>690</v>
      </c>
      <c r="B82" s="89"/>
      <c r="C82" s="88"/>
      <c r="D82" s="89"/>
      <c r="E82" s="88"/>
      <c r="F82" s="89"/>
      <c r="G82" s="88"/>
      <c r="H82" s="89"/>
      <c r="I82" s="88"/>
      <c r="J82" s="89"/>
      <c r="K82" s="90"/>
    </row>
    <row r="83" spans="1:11" x14ac:dyDescent="0.35">
      <c r="A83" s="72">
        <v>700</v>
      </c>
      <c r="B83" s="91"/>
      <c r="C83" s="92"/>
      <c r="D83" s="91"/>
      <c r="E83" s="92"/>
      <c r="F83" s="91"/>
      <c r="G83" s="92"/>
      <c r="H83" s="91"/>
      <c r="I83" s="92"/>
      <c r="J83" s="91"/>
      <c r="K83" s="93"/>
    </row>
    <row r="84" spans="1:11" x14ac:dyDescent="0.35">
      <c r="A84" s="68">
        <v>710</v>
      </c>
      <c r="B84" s="85"/>
      <c r="C84" s="86"/>
      <c r="D84" s="85"/>
      <c r="E84" s="86"/>
      <c r="F84" s="85"/>
      <c r="G84" s="86"/>
      <c r="H84" s="85"/>
      <c r="I84" s="86"/>
      <c r="J84" s="85"/>
      <c r="K84" s="87"/>
    </row>
    <row r="85" spans="1:11" x14ac:dyDescent="0.35">
      <c r="A85" s="68">
        <v>720</v>
      </c>
      <c r="B85" s="85"/>
      <c r="C85" s="86"/>
      <c r="D85" s="85"/>
      <c r="E85" s="86"/>
      <c r="F85" s="85"/>
      <c r="G85" s="86"/>
      <c r="H85" s="85"/>
      <c r="I85" s="86"/>
      <c r="J85" s="85"/>
      <c r="K85" s="87"/>
    </row>
    <row r="86" spans="1:11" x14ac:dyDescent="0.35">
      <c r="A86" s="68">
        <v>730</v>
      </c>
      <c r="B86" s="85"/>
      <c r="C86" s="86"/>
      <c r="D86" s="85"/>
      <c r="E86" s="86"/>
      <c r="F86" s="85"/>
      <c r="G86" s="86"/>
      <c r="H86" s="85"/>
      <c r="I86" s="86"/>
      <c r="J86" s="85"/>
      <c r="K86" s="87"/>
    </row>
    <row r="87" spans="1:11" x14ac:dyDescent="0.35">
      <c r="A87" s="68">
        <v>740</v>
      </c>
      <c r="B87" s="85"/>
      <c r="C87" s="86"/>
      <c r="D87" s="85"/>
      <c r="E87" s="86"/>
      <c r="F87" s="85"/>
      <c r="G87" s="86"/>
      <c r="H87" s="85"/>
      <c r="I87" s="86"/>
      <c r="J87" s="85"/>
      <c r="K87" s="87"/>
    </row>
    <row r="88" spans="1:11" x14ac:dyDescent="0.35">
      <c r="A88" s="72">
        <v>750</v>
      </c>
      <c r="B88" s="98"/>
      <c r="C88" s="97"/>
      <c r="D88" s="98"/>
      <c r="E88" s="97"/>
      <c r="F88" s="98"/>
      <c r="G88" s="97"/>
      <c r="H88" s="98"/>
      <c r="I88" s="97"/>
      <c r="J88" s="98"/>
      <c r="K88" s="99"/>
    </row>
    <row r="89" spans="1:11" x14ac:dyDescent="0.35">
      <c r="A89" s="68">
        <v>760</v>
      </c>
      <c r="B89" s="85"/>
      <c r="C89" s="86"/>
      <c r="D89" s="85"/>
      <c r="E89" s="86"/>
      <c r="F89" s="85"/>
      <c r="G89" s="86"/>
      <c r="H89" s="85"/>
      <c r="I89" s="86"/>
      <c r="J89" s="85"/>
      <c r="K89" s="87"/>
    </row>
    <row r="90" spans="1:11" x14ac:dyDescent="0.35">
      <c r="A90" s="68">
        <v>770</v>
      </c>
      <c r="B90" s="85"/>
      <c r="C90" s="86"/>
      <c r="D90" s="85"/>
      <c r="E90" s="86"/>
      <c r="F90" s="85"/>
      <c r="G90" s="86"/>
      <c r="H90" s="85"/>
      <c r="I90" s="86"/>
      <c r="J90" s="85"/>
      <c r="K90" s="87"/>
    </row>
    <row r="91" spans="1:11" x14ac:dyDescent="0.35">
      <c r="A91" s="68">
        <v>780</v>
      </c>
      <c r="B91" s="85"/>
      <c r="C91" s="86"/>
      <c r="D91" s="85"/>
      <c r="E91" s="86"/>
      <c r="F91" s="85"/>
      <c r="G91" s="86"/>
      <c r="H91" s="85"/>
      <c r="I91" s="86"/>
      <c r="J91" s="85"/>
      <c r="K91" s="87"/>
    </row>
    <row r="92" spans="1:11" x14ac:dyDescent="0.35">
      <c r="A92" s="68">
        <v>790</v>
      </c>
      <c r="B92" s="85"/>
      <c r="C92" s="86"/>
      <c r="D92" s="85"/>
      <c r="E92" s="86"/>
      <c r="F92" s="85"/>
      <c r="G92" s="86"/>
      <c r="H92" s="85"/>
      <c r="I92" s="86"/>
      <c r="J92" s="85"/>
      <c r="K92" s="87"/>
    </row>
    <row r="93" spans="1:11" x14ac:dyDescent="0.35">
      <c r="A93" s="68">
        <v>800</v>
      </c>
      <c r="B93" s="85"/>
      <c r="C93" s="86"/>
      <c r="D93" s="85"/>
      <c r="E93" s="86"/>
      <c r="F93" s="85"/>
      <c r="G93" s="86"/>
      <c r="H93" s="85"/>
      <c r="I93" s="86"/>
      <c r="J93" s="85"/>
      <c r="K93" s="87"/>
    </row>
    <row r="94" spans="1:11" x14ac:dyDescent="0.35">
      <c r="A94" s="101">
        <v>810</v>
      </c>
      <c r="B94" s="102"/>
      <c r="C94" s="103"/>
      <c r="D94" s="104"/>
      <c r="E94" s="103"/>
      <c r="F94" s="104"/>
      <c r="G94" s="103"/>
      <c r="H94" s="104"/>
      <c r="I94" s="103"/>
      <c r="J94" s="104"/>
      <c r="K94" s="105"/>
    </row>
    <row r="95" spans="1:11" x14ac:dyDescent="0.35">
      <c r="A95" s="68">
        <v>820</v>
      </c>
      <c r="B95" s="106"/>
      <c r="C95" s="86"/>
      <c r="D95" s="85"/>
      <c r="E95" s="86"/>
      <c r="F95" s="85"/>
      <c r="G95" s="86"/>
      <c r="H95" s="85"/>
      <c r="I95" s="86"/>
      <c r="J95" s="85"/>
      <c r="K95" s="87"/>
    </row>
    <row r="96" spans="1:11" x14ac:dyDescent="0.35">
      <c r="A96" s="68">
        <v>830</v>
      </c>
      <c r="B96" s="106"/>
      <c r="C96" s="86"/>
      <c r="D96" s="85"/>
      <c r="E96" s="86"/>
      <c r="F96" s="85"/>
      <c r="G96" s="86"/>
      <c r="H96" s="85"/>
      <c r="I96" s="86"/>
      <c r="J96" s="85"/>
      <c r="K96" s="87"/>
    </row>
    <row r="97" spans="1:11" x14ac:dyDescent="0.35">
      <c r="A97" s="68">
        <v>840</v>
      </c>
      <c r="B97" s="106"/>
      <c r="C97" s="86"/>
      <c r="D97" s="85"/>
      <c r="E97" s="86"/>
      <c r="F97" s="85"/>
      <c r="G97" s="86"/>
      <c r="H97" s="85"/>
      <c r="I97" s="86"/>
      <c r="J97" s="85"/>
      <c r="K97" s="87"/>
    </row>
    <row r="98" spans="1:11" x14ac:dyDescent="0.35">
      <c r="A98" s="72">
        <v>850</v>
      </c>
      <c r="B98" s="100"/>
      <c r="C98" s="97"/>
      <c r="D98" s="98"/>
      <c r="E98" s="97"/>
      <c r="F98" s="98"/>
      <c r="G98" s="97"/>
      <c r="H98" s="98"/>
      <c r="I98" s="97"/>
      <c r="J98" s="98"/>
      <c r="K98" s="99"/>
    </row>
    <row r="99" spans="1:11" x14ac:dyDescent="0.35">
      <c r="A99" s="68">
        <v>860</v>
      </c>
      <c r="B99" s="106"/>
      <c r="C99" s="86"/>
      <c r="D99" s="85"/>
      <c r="E99" s="86"/>
      <c r="F99" s="85"/>
      <c r="G99" s="86"/>
      <c r="H99" s="85"/>
      <c r="I99" s="86"/>
      <c r="J99" s="85"/>
      <c r="K99" s="87"/>
    </row>
    <row r="100" spans="1:11" x14ac:dyDescent="0.35">
      <c r="A100" s="68">
        <v>870</v>
      </c>
      <c r="B100" s="106"/>
      <c r="C100" s="86"/>
      <c r="D100" s="85"/>
      <c r="E100" s="86"/>
      <c r="F100" s="85"/>
      <c r="G100" s="86"/>
      <c r="H100" s="85"/>
      <c r="I100" s="86"/>
      <c r="J100" s="85"/>
      <c r="K100" s="87"/>
    </row>
    <row r="101" spans="1:11" x14ac:dyDescent="0.35">
      <c r="A101" s="68">
        <v>880</v>
      </c>
      <c r="B101" s="106"/>
      <c r="C101" s="86"/>
      <c r="D101" s="85"/>
      <c r="E101" s="86"/>
      <c r="F101" s="85"/>
      <c r="G101" s="86"/>
      <c r="H101" s="85"/>
      <c r="I101" s="86"/>
      <c r="J101" s="85"/>
      <c r="K101" s="87"/>
    </row>
    <row r="102" spans="1:11" x14ac:dyDescent="0.35">
      <c r="A102" s="68">
        <v>890</v>
      </c>
      <c r="B102" s="106"/>
      <c r="C102" s="86"/>
      <c r="D102" s="85"/>
      <c r="E102" s="86"/>
      <c r="F102" s="85"/>
      <c r="G102" s="86"/>
      <c r="H102" s="85"/>
      <c r="I102" s="86"/>
      <c r="J102" s="85"/>
      <c r="K102" s="87"/>
    </row>
    <row r="103" spans="1:11" x14ac:dyDescent="0.35">
      <c r="A103" s="72">
        <v>900</v>
      </c>
      <c r="B103" s="100"/>
      <c r="C103" s="97"/>
      <c r="D103" s="98"/>
      <c r="E103" s="97"/>
      <c r="F103" s="98"/>
      <c r="G103" s="97"/>
      <c r="H103" s="98"/>
      <c r="I103" s="97"/>
      <c r="J103" s="98"/>
      <c r="K103" s="99"/>
    </row>
    <row r="104" spans="1:11" x14ac:dyDescent="0.35">
      <c r="A104" s="68">
        <v>910</v>
      </c>
      <c r="B104" s="106"/>
      <c r="C104" s="86"/>
      <c r="D104" s="85"/>
      <c r="E104" s="86"/>
      <c r="F104" s="85"/>
      <c r="G104" s="86"/>
      <c r="H104" s="85"/>
      <c r="I104" s="86"/>
      <c r="J104" s="85"/>
      <c r="K104" s="87"/>
    </row>
    <row r="105" spans="1:11" x14ac:dyDescent="0.35">
      <c r="A105" s="68">
        <v>920</v>
      </c>
      <c r="B105" s="106"/>
      <c r="C105" s="86"/>
      <c r="D105" s="85"/>
      <c r="E105" s="86"/>
      <c r="F105" s="85"/>
      <c r="G105" s="86"/>
      <c r="H105" s="85"/>
      <c r="I105" s="86"/>
      <c r="J105" s="85"/>
      <c r="K105" s="87"/>
    </row>
    <row r="106" spans="1:11" x14ac:dyDescent="0.35">
      <c r="A106" s="68">
        <v>930</v>
      </c>
      <c r="B106" s="106"/>
      <c r="C106" s="86"/>
      <c r="D106" s="85"/>
      <c r="E106" s="86"/>
      <c r="F106" s="85"/>
      <c r="G106" s="86"/>
      <c r="H106" s="85"/>
      <c r="I106" s="86"/>
      <c r="J106" s="85"/>
      <c r="K106" s="87"/>
    </row>
    <row r="107" spans="1:11" x14ac:dyDescent="0.35">
      <c r="A107" s="68">
        <v>940</v>
      </c>
      <c r="B107" s="106"/>
      <c r="C107" s="86"/>
      <c r="D107" s="85"/>
      <c r="E107" s="86"/>
      <c r="F107" s="85"/>
      <c r="G107" s="86"/>
      <c r="H107" s="85"/>
      <c r="I107" s="86"/>
      <c r="J107" s="85"/>
      <c r="K107" s="87"/>
    </row>
    <row r="108" spans="1:11" x14ac:dyDescent="0.35">
      <c r="A108" s="72">
        <v>950</v>
      </c>
      <c r="B108" s="100"/>
      <c r="C108" s="97"/>
      <c r="D108" s="98"/>
      <c r="E108" s="97"/>
      <c r="F108" s="98"/>
      <c r="G108" s="97"/>
      <c r="H108" s="98"/>
      <c r="I108" s="97"/>
      <c r="J108" s="98"/>
      <c r="K108" s="99"/>
    </row>
    <row r="109" spans="1:11" x14ac:dyDescent="0.35">
      <c r="A109" s="68">
        <v>960</v>
      </c>
      <c r="B109" s="106"/>
      <c r="C109" s="86"/>
      <c r="D109" s="85"/>
      <c r="E109" s="86"/>
      <c r="F109" s="85"/>
      <c r="G109" s="86"/>
      <c r="H109" s="85"/>
      <c r="I109" s="86"/>
      <c r="J109" s="85"/>
      <c r="K109" s="87"/>
    </row>
    <row r="110" spans="1:11" x14ac:dyDescent="0.35">
      <c r="A110" s="68">
        <v>970</v>
      </c>
      <c r="B110" s="106"/>
      <c r="C110" s="86"/>
      <c r="D110" s="85"/>
      <c r="E110" s="86"/>
      <c r="F110" s="85"/>
      <c r="G110" s="86"/>
      <c r="H110" s="85"/>
      <c r="I110" s="86"/>
      <c r="J110" s="85"/>
      <c r="K110" s="87"/>
    </row>
    <row r="111" spans="1:11" x14ac:dyDescent="0.35">
      <c r="A111" s="68">
        <v>980</v>
      </c>
      <c r="B111" s="106"/>
      <c r="C111" s="86"/>
      <c r="D111" s="85"/>
      <c r="E111" s="86"/>
      <c r="F111" s="85"/>
      <c r="G111" s="86"/>
      <c r="H111" s="85"/>
      <c r="I111" s="86"/>
      <c r="J111" s="85"/>
      <c r="K111" s="87"/>
    </row>
    <row r="112" spans="1:11" x14ac:dyDescent="0.35">
      <c r="A112" s="68">
        <v>990</v>
      </c>
      <c r="B112" s="106"/>
      <c r="C112" s="86"/>
      <c r="D112" s="85"/>
      <c r="E112" s="86"/>
      <c r="F112" s="85"/>
      <c r="G112" s="86"/>
      <c r="H112" s="85"/>
      <c r="I112" s="86"/>
      <c r="J112" s="85"/>
      <c r="K112" s="87"/>
    </row>
    <row r="113" spans="1:11" x14ac:dyDescent="0.35">
      <c r="A113" s="107">
        <v>1000</v>
      </c>
      <c r="B113" s="108"/>
      <c r="C113" s="109"/>
      <c r="D113" s="110"/>
      <c r="E113" s="109"/>
      <c r="F113" s="110"/>
      <c r="G113" s="109"/>
      <c r="H113" s="110"/>
      <c r="I113" s="109"/>
      <c r="J113" s="110"/>
      <c r="K113" s="111"/>
    </row>
  </sheetData>
  <sheetProtection algorithmName="SHA-512" hashValue="74iBK0P7CGA48wJU2QgRgtNhcU55DwDTqE5P/8zlw9GHTDvgGV8eeOt7Ba/3aSEji8Pz6bQ63oAppNNld2BrUA==" saltValue="XwIL1shXwvbisq/BSX5ek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workbookViewId="0">
      <selection activeCell="J2" sqref="J2"/>
    </sheetView>
  </sheetViews>
  <sheetFormatPr defaultColWidth="9" defaultRowHeight="15.5" x14ac:dyDescent="0.35"/>
  <cols>
    <col min="1" max="5" width="9" style="112"/>
    <col min="6" max="6" width="10.83203125" style="112" customWidth="1"/>
    <col min="7" max="16384" width="9" style="112"/>
  </cols>
  <sheetData>
    <row r="1" spans="1:11" x14ac:dyDescent="0.35">
      <c r="A1" s="1" t="s">
        <v>12</v>
      </c>
      <c r="K1" s="252" t="s">
        <v>31</v>
      </c>
    </row>
    <row r="3" spans="1:11" x14ac:dyDescent="0.35">
      <c r="A3" s="113"/>
      <c r="B3" s="114"/>
      <c r="C3" s="114"/>
      <c r="D3" s="114"/>
      <c r="E3" s="247" t="s">
        <v>4</v>
      </c>
      <c r="F3" s="114"/>
      <c r="G3" s="114"/>
      <c r="H3" s="114"/>
      <c r="I3" s="114"/>
      <c r="J3" s="114"/>
      <c r="K3" s="116"/>
    </row>
    <row r="5" spans="1:11" x14ac:dyDescent="0.35">
      <c r="A5" s="248" t="s">
        <v>16</v>
      </c>
      <c r="B5" s="249"/>
      <c r="C5" s="249"/>
      <c r="D5" s="249"/>
      <c r="E5" s="250"/>
      <c r="F5" s="248" t="s">
        <v>13</v>
      </c>
      <c r="G5" s="249"/>
      <c r="H5" s="249"/>
      <c r="I5" s="249"/>
      <c r="J5" s="248" t="s">
        <v>30</v>
      </c>
      <c r="K5" s="250"/>
    </row>
    <row r="6" spans="1:11" ht="16" x14ac:dyDescent="0.4">
      <c r="A6" s="117" t="s">
        <v>19</v>
      </c>
      <c r="B6" s="243">
        <v>1.7440000000000001E-2</v>
      </c>
      <c r="C6" s="119"/>
      <c r="D6" s="120"/>
      <c r="E6" s="121"/>
      <c r="F6" s="12" t="s">
        <v>24</v>
      </c>
      <c r="G6" s="122">
        <v>8.61</v>
      </c>
      <c r="H6" s="14" t="s">
        <v>26</v>
      </c>
      <c r="I6" s="123">
        <v>0.05</v>
      </c>
      <c r="J6" s="124" t="s">
        <v>1</v>
      </c>
      <c r="K6" s="125">
        <v>120</v>
      </c>
    </row>
    <row r="7" spans="1:11" x14ac:dyDescent="0.35">
      <c r="A7" s="126" t="s">
        <v>15</v>
      </c>
      <c r="B7" s="127">
        <v>9.1E-4</v>
      </c>
      <c r="C7" s="128"/>
      <c r="D7" s="129"/>
      <c r="E7" s="128"/>
      <c r="F7" s="22"/>
      <c r="H7" s="23" t="s">
        <v>18</v>
      </c>
      <c r="I7" s="130"/>
      <c r="J7" s="131" t="s">
        <v>0</v>
      </c>
      <c r="K7" s="132">
        <v>300</v>
      </c>
    </row>
    <row r="8" spans="1:11" ht="16" x14ac:dyDescent="0.4">
      <c r="A8" s="133" t="s">
        <v>21</v>
      </c>
      <c r="B8" s="134" t="s">
        <v>23</v>
      </c>
      <c r="C8" s="135"/>
      <c r="D8" s="135"/>
      <c r="E8" s="129"/>
      <c r="F8" s="30" t="s">
        <v>25</v>
      </c>
      <c r="G8" s="136">
        <v>105</v>
      </c>
      <c r="H8" s="32" t="s">
        <v>27</v>
      </c>
      <c r="I8" s="137">
        <v>0.25</v>
      </c>
      <c r="J8" s="138" t="s">
        <v>17</v>
      </c>
      <c r="K8" s="139"/>
    </row>
    <row r="9" spans="1:11" x14ac:dyDescent="0.35">
      <c r="A9" s="140"/>
      <c r="B9" s="141"/>
      <c r="C9" s="142" t="s">
        <v>14</v>
      </c>
      <c r="D9" s="143"/>
      <c r="E9" s="144">
        <f>(0.01*I8)*1000</f>
        <v>2.5</v>
      </c>
      <c r="F9" s="145"/>
      <c r="G9" s="146"/>
      <c r="H9" s="43" t="s">
        <v>2</v>
      </c>
      <c r="I9" s="147"/>
      <c r="J9" s="148"/>
      <c r="K9" s="149"/>
    </row>
    <row r="10" spans="1:11" x14ac:dyDescent="0.35">
      <c r="A10" s="150"/>
      <c r="B10" s="151"/>
      <c r="C10" s="151"/>
      <c r="D10" s="151"/>
      <c r="E10" s="152"/>
      <c r="F10" s="153"/>
      <c r="G10" s="154"/>
      <c r="H10" s="155"/>
      <c r="I10" s="147"/>
      <c r="J10" s="156"/>
      <c r="K10" s="149"/>
    </row>
    <row r="11" spans="1:11" x14ac:dyDescent="0.35">
      <c r="A11" s="157"/>
      <c r="B11" s="158"/>
      <c r="C11" s="158"/>
      <c r="D11" s="158"/>
      <c r="E11" s="158"/>
      <c r="F11" s="158" t="s">
        <v>29</v>
      </c>
      <c r="G11" s="159"/>
      <c r="H11" s="159"/>
      <c r="I11" s="159"/>
      <c r="J11" s="158"/>
      <c r="K11" s="160"/>
    </row>
    <row r="12" spans="1:11" x14ac:dyDescent="0.35">
      <c r="A12" s="161" t="s">
        <v>28</v>
      </c>
      <c r="B12" s="162">
        <v>0</v>
      </c>
      <c r="C12" s="163">
        <v>1</v>
      </c>
      <c r="D12" s="162">
        <v>2</v>
      </c>
      <c r="E12" s="163">
        <v>3</v>
      </c>
      <c r="F12" s="162">
        <v>4</v>
      </c>
      <c r="G12" s="163">
        <v>5</v>
      </c>
      <c r="H12" s="162">
        <v>6</v>
      </c>
      <c r="I12" s="163">
        <v>7</v>
      </c>
      <c r="J12" s="162">
        <v>8</v>
      </c>
      <c r="K12" s="164">
        <v>9</v>
      </c>
    </row>
    <row r="13" spans="1:11" x14ac:dyDescent="0.35">
      <c r="A13" s="165">
        <v>0</v>
      </c>
      <c r="B13" s="166">
        <v>0</v>
      </c>
      <c r="C13" s="167">
        <v>0</v>
      </c>
      <c r="D13" s="166">
        <v>0</v>
      </c>
      <c r="E13" s="168">
        <f t="shared" ref="E13:K22" si="0">((((($A13+E$12)/10)^1.5)*$B$6*($K$6/10))+(((($A13+E$12)/10)^2.5)*$B$7))*3.6</f>
        <v>0.12395905750031042</v>
      </c>
      <c r="F13" s="169">
        <f t="shared" si="0"/>
        <v>0.19093033088304187</v>
      </c>
      <c r="G13" s="167">
        <f t="shared" si="0"/>
        <v>0.26694907335388901</v>
      </c>
      <c r="H13" s="166">
        <f t="shared" si="0"/>
        <v>0.35106592475576914</v>
      </c>
      <c r="I13" s="167">
        <f t="shared" si="0"/>
        <v>0.44258549023068283</v>
      </c>
      <c r="J13" s="166">
        <f t="shared" si="0"/>
        <v>0.54097017271922976</v>
      </c>
      <c r="K13" s="170">
        <f t="shared" si="0"/>
        <v>0.64578841564825229</v>
      </c>
    </row>
    <row r="14" spans="1:11" x14ac:dyDescent="0.35">
      <c r="A14" s="171">
        <v>10</v>
      </c>
      <c r="B14" s="172">
        <f t="shared" ref="B14:D42" si="1">((((($A14+B$12)/10)^1.5)*$B$6*($K$6/10))+(((($A14+B$12)/10)^2.5)*$B$7))*3.6</f>
        <v>0.75668400000000002</v>
      </c>
      <c r="C14" s="173">
        <f t="shared" si="1"/>
        <v>0.87335651067218811</v>
      </c>
      <c r="D14" s="172">
        <f t="shared" si="1"/>
        <v>0.99554823245499968</v>
      </c>
      <c r="E14" s="173">
        <f t="shared" si="0"/>
        <v>1.1230349855055548</v>
      </c>
      <c r="F14" s="172">
        <f t="shared" si="0"/>
        <v>1.2556194967519625</v>
      </c>
      <c r="G14" s="173">
        <f t="shared" si="0"/>
        <v>1.393126470545119</v>
      </c>
      <c r="H14" s="172">
        <f t="shared" si="0"/>
        <v>1.5353988364644335</v>
      </c>
      <c r="I14" s="173">
        <f t="shared" si="0"/>
        <v>1.6822948358295504</v>
      </c>
      <c r="J14" s="172">
        <f t="shared" si="0"/>
        <v>1.8336857203172332</v>
      </c>
      <c r="K14" s="174">
        <f t="shared" si="0"/>
        <v>1.9894539067007866</v>
      </c>
    </row>
    <row r="15" spans="1:11" x14ac:dyDescent="0.35">
      <c r="A15" s="171">
        <v>20</v>
      </c>
      <c r="B15" s="172">
        <f t="shared" si="1"/>
        <v>2.1494914777221146</v>
      </c>
      <c r="C15" s="173">
        <f t="shared" si="1"/>
        <v>2.3136989498817973</v>
      </c>
      <c r="D15" s="172">
        <f t="shared" si="1"/>
        <v>2.4819842500208655</v>
      </c>
      <c r="E15" s="173">
        <f t="shared" si="0"/>
        <v>2.6542618573260017</v>
      </c>
      <c r="F15" s="172">
        <f t="shared" si="0"/>
        <v>2.8304520779142321</v>
      </c>
      <c r="G15" s="173">
        <f t="shared" si="0"/>
        <v>3.0104804267861471</v>
      </c>
      <c r="H15" s="172">
        <f t="shared" si="0"/>
        <v>3.1942770975580514</v>
      </c>
      <c r="I15" s="173">
        <f t="shared" si="0"/>
        <v>3.3817765045810253</v>
      </c>
      <c r="J15" s="172">
        <f t="shared" si="0"/>
        <v>3.5729168852293074</v>
      </c>
      <c r="K15" s="174">
        <f t="shared" si="0"/>
        <v>3.7676399525691098</v>
      </c>
    </row>
    <row r="16" spans="1:11" x14ac:dyDescent="0.35">
      <c r="A16" s="171">
        <v>30</v>
      </c>
      <c r="B16" s="172">
        <f t="shared" si="1"/>
        <v>3.9658905904969193</v>
      </c>
      <c r="C16" s="173">
        <f t="shared" si="1"/>
        <v>4.1676165849030076</v>
      </c>
      <c r="D16" s="172">
        <f t="shared" si="1"/>
        <v>4.3727683855715522</v>
      </c>
      <c r="E16" s="173">
        <f t="shared" si="0"/>
        <v>4.5812988944473609</v>
      </c>
      <c r="F16" s="172">
        <f t="shared" si="0"/>
        <v>4.7931632766349965</v>
      </c>
      <c r="G16" s="173">
        <f t="shared" si="0"/>
        <v>5.008318791089831</v>
      </c>
      <c r="H16" s="172">
        <f t="shared" si="0"/>
        <v>5.2267246384430157</v>
      </c>
      <c r="I16" s="173">
        <f t="shared" si="0"/>
        <v>5.4483418237968868</v>
      </c>
      <c r="J16" s="172">
        <f t="shared" si="0"/>
        <v>5.6731330326518519</v>
      </c>
      <c r="K16" s="174">
        <f t="shared" si="0"/>
        <v>5.9010625183945074</v>
      </c>
    </row>
    <row r="17" spans="1:11" x14ac:dyDescent="0.35">
      <c r="A17" s="171">
        <v>40</v>
      </c>
      <c r="B17" s="172">
        <f t="shared" si="1"/>
        <v>6.1320959999999989</v>
      </c>
      <c r="C17" s="173">
        <f t="shared" si="1"/>
        <v>6.3662005687886492</v>
      </c>
      <c r="D17" s="172">
        <f t="shared" si="1"/>
        <v>6.6033446032336292</v>
      </c>
      <c r="E17" s="173">
        <f t="shared" si="0"/>
        <v>6.843497690949115</v>
      </c>
      <c r="F17" s="172">
        <f t="shared" si="0"/>
        <v>7.0866305571005261</v>
      </c>
      <c r="G17" s="173">
        <f t="shared" si="0"/>
        <v>7.3327149985740272</v>
      </c>
      <c r="H17" s="172">
        <f t="shared" si="0"/>
        <v>7.5817238233242517</v>
      </c>
      <c r="I17" s="173">
        <f t="shared" si="0"/>
        <v>7.8336307943890455</v>
      </c>
      <c r="J17" s="172">
        <f t="shared" si="0"/>
        <v>8.0884105781205005</v>
      </c>
      <c r="K17" s="174">
        <f t="shared" si="0"/>
        <v>8.346038696233494</v>
      </c>
    </row>
    <row r="18" spans="1:11" x14ac:dyDescent="0.35">
      <c r="A18" s="175">
        <v>50</v>
      </c>
      <c r="B18" s="176">
        <f t="shared" si="1"/>
        <v>8.6064914813180398</v>
      </c>
      <c r="C18" s="177">
        <f t="shared" si="1"/>
        <v>8.8697460355010751</v>
      </c>
      <c r="D18" s="176">
        <f t="shared" si="1"/>
        <v>9.135780191977295</v>
      </c>
      <c r="E18" s="177">
        <f t="shared" si="0"/>
        <v>9.4045724791586913</v>
      </c>
      <c r="F18" s="176">
        <f t="shared" si="0"/>
        <v>9.6761020872184833</v>
      </c>
      <c r="G18" s="177">
        <f t="shared" si="0"/>
        <v>9.9503488368282618</v>
      </c>
      <c r="H18" s="176">
        <f t="shared" si="0"/>
        <v>10.227293149907338</v>
      </c>
      <c r="I18" s="177">
        <f t="shared" si="0"/>
        <v>10.50691602222124</v>
      </c>
      <c r="J18" s="176">
        <f t="shared" si="0"/>
        <v>10.789198997682098</v>
      </c>
      <c r="K18" s="178">
        <f t="shared" si="0"/>
        <v>11.074124144217873</v>
      </c>
    </row>
    <row r="19" spans="1:11" x14ac:dyDescent="0.35">
      <c r="A19" s="165">
        <v>60</v>
      </c>
      <c r="B19" s="179">
        <f t="shared" si="1"/>
        <v>11.36167403108961</v>
      </c>
      <c r="C19" s="180">
        <f t="shared" si="1"/>
        <v>11.651831707547318</v>
      </c>
      <c r="D19" s="179">
        <f t="shared" si="1"/>
        <v>11.944580682724849</v>
      </c>
      <c r="E19" s="180">
        <f t="shared" si="0"/>
        <v>12.239904906683048</v>
      </c>
      <c r="F19" s="179">
        <f t="shared" si="0"/>
        <v>12.537788752518619</v>
      </c>
      <c r="G19" s="180">
        <f t="shared" si="0"/>
        <v>12.838216999462915</v>
      </c>
      <c r="H19" s="179">
        <f t="shared" si="0"/>
        <v>13.141174816901735</v>
      </c>
      <c r="I19" s="180">
        <f t="shared" si="0"/>
        <v>13.446647749252772</v>
      </c>
      <c r="J19" s="179">
        <f t="shared" si="0"/>
        <v>13.754621701642451</v>
      </c>
      <c r="K19" s="181">
        <f t="shared" si="0"/>
        <v>14.065082926329115</v>
      </c>
    </row>
    <row r="20" spans="1:11" x14ac:dyDescent="0.35">
      <c r="A20" s="171">
        <v>70</v>
      </c>
      <c r="B20" s="182">
        <f t="shared" si="1"/>
        <v>14.378018009823187</v>
      </c>
      <c r="C20" s="183">
        <f t="shared" si="1"/>
        <v>14.693413860659305</v>
      </c>
      <c r="D20" s="182">
        <f t="shared" si="1"/>
        <v>15.011257697778627</v>
      </c>
      <c r="E20" s="183">
        <f t="shared" si="0"/>
        <v>15.331537039483011</v>
      </c>
      <c r="F20" s="182">
        <f t="shared" si="0"/>
        <v>15.654239692925362</v>
      </c>
      <c r="G20" s="183">
        <f t="shared" si="0"/>
        <v>15.979353744103275</v>
      </c>
      <c r="H20" s="182">
        <f t="shared" si="0"/>
        <v>16.306867548325741</v>
      </c>
      <c r="I20" s="183">
        <f t="shared" si="0"/>
        <v>16.636769721124271</v>
      </c>
      <c r="J20" s="182">
        <f t="shared" si="0"/>
        <v>16.969049129582618</v>
      </c>
      <c r="K20" s="184">
        <f t="shared" si="0"/>
        <v>17.303694884060544</v>
      </c>
    </row>
    <row r="21" spans="1:11" x14ac:dyDescent="0.35">
      <c r="A21" s="171">
        <v>80</v>
      </c>
      <c r="B21" s="182">
        <f t="shared" si="1"/>
        <v>17.640696330288996</v>
      </c>
      <c r="C21" s="183">
        <f t="shared" si="1"/>
        <v>17.980043041815797</v>
      </c>
      <c r="D21" s="182">
        <f t="shared" si="1"/>
        <v>18.321724812781785</v>
      </c>
      <c r="E21" s="183">
        <f t="shared" si="0"/>
        <v>18.665731651009729</v>
      </c>
      <c r="F21" s="182">
        <f t="shared" si="0"/>
        <v>19.012053771388324</v>
      </c>
      <c r="G21" s="183">
        <f t="shared" si="0"/>
        <v>19.360681589535751</v>
      </c>
      <c r="H21" s="182">
        <f t="shared" si="0"/>
        <v>19.711605715727512</v>
      </c>
      <c r="I21" s="183">
        <f t="shared" si="0"/>
        <v>20.064816949074974</v>
      </c>
      <c r="J21" s="182">
        <f t="shared" si="0"/>
        <v>20.420306271941154</v>
      </c>
      <c r="K21" s="184">
        <f t="shared" si="0"/>
        <v>20.778064844581753</v>
      </c>
    </row>
    <row r="22" spans="1:11" x14ac:dyDescent="0.35">
      <c r="A22" s="171">
        <v>90</v>
      </c>
      <c r="B22" s="182">
        <f t="shared" si="1"/>
        <v>21.138084000000003</v>
      </c>
      <c r="C22" s="183">
        <f t="shared" si="1"/>
        <v>21.500355239004165</v>
      </c>
      <c r="D22" s="182">
        <f t="shared" si="1"/>
        <v>21.86487022545808</v>
      </c>
      <c r="E22" s="183">
        <f t="shared" si="0"/>
        <v>22.231620781714799</v>
      </c>
      <c r="F22" s="182">
        <f t="shared" si="0"/>
        <v>22.600598884224596</v>
      </c>
      <c r="G22" s="183">
        <f t="shared" si="0"/>
        <v>22.97179665930895</v>
      </c>
      <c r="H22" s="182">
        <f t="shared" si="0"/>
        <v>23.345206379092399</v>
      </c>
      <c r="I22" s="183">
        <f t="shared" si="0"/>
        <v>23.720820457584917</v>
      </c>
      <c r="J22" s="182">
        <f t="shared" si="0"/>
        <v>24.098631446907827</v>
      </c>
      <c r="K22" s="184">
        <f t="shared" si="0"/>
        <v>24.478632033656268</v>
      </c>
    </row>
    <row r="23" spans="1:11" x14ac:dyDescent="0.35">
      <c r="A23" s="175">
        <v>100</v>
      </c>
      <c r="B23" s="176">
        <f t="shared" si="1"/>
        <v>24.860815035392552</v>
      </c>
      <c r="C23" s="177">
        <f t="shared" si="1"/>
        <v>25.245173397263795</v>
      </c>
      <c r="D23" s="176">
        <f t="shared" si="1"/>
        <v>25.631700188738723</v>
      </c>
      <c r="E23" s="177">
        <f t="shared" ref="E23:K32" si="2">((((($A23+E$12)/10)^1.5)*$B$6*($K$6/10))+(((($A23+E$12)/10)^2.5)*$B$7))*3.6</f>
        <v>26.020388600458094</v>
      </c>
      <c r="F23" s="176">
        <f t="shared" si="2"/>
        <v>26.411231941193819</v>
      </c>
      <c r="G23" s="177">
        <f t="shared" si="2"/>
        <v>26.804223634911995</v>
      </c>
      <c r="H23" s="176">
        <f t="shared" si="2"/>
        <v>27.199357217935408</v>
      </c>
      <c r="I23" s="177">
        <f t="shared" si="2"/>
        <v>27.596626336201169</v>
      </c>
      <c r="J23" s="176">
        <f t="shared" si="2"/>
        <v>27.996024742609528</v>
      </c>
      <c r="K23" s="178">
        <f t="shared" si="2"/>
        <v>28.39754629445989</v>
      </c>
    </row>
    <row r="24" spans="1:11" x14ac:dyDescent="0.35">
      <c r="A24" s="165">
        <v>110</v>
      </c>
      <c r="B24" s="185">
        <f t="shared" si="1"/>
        <v>28.801184950970619</v>
      </c>
      <c r="C24" s="186">
        <f t="shared" si="1"/>
        <v>29.20693477087887</v>
      </c>
      <c r="D24" s="185">
        <f t="shared" si="1"/>
        <v>29.614789910117526</v>
      </c>
      <c r="E24" s="186">
        <f t="shared" si="2"/>
        <v>30.024744619565809</v>
      </c>
      <c r="F24" s="185">
        <f t="shared" si="2"/>
        <v>30.436793242870724</v>
      </c>
      <c r="G24" s="186">
        <f t="shared" si="2"/>
        <v>30.850930214336543</v>
      </c>
      <c r="H24" s="185">
        <f t="shared" si="2"/>
        <v>31.267150056879593</v>
      </c>
      <c r="I24" s="186">
        <f t="shared" si="2"/>
        <v>31.685447380045719</v>
      </c>
      <c r="J24" s="185">
        <f t="shared" si="2"/>
        <v>32.105816878088305</v>
      </c>
      <c r="K24" s="187">
        <f t="shared" si="2"/>
        <v>32.528253328103901</v>
      </c>
    </row>
    <row r="25" spans="1:11" x14ac:dyDescent="0.35">
      <c r="A25" s="171">
        <v>120</v>
      </c>
      <c r="B25" s="188">
        <f t="shared" si="1"/>
        <v>32.952751588224025</v>
      </c>
      <c r="C25" s="189">
        <f t="shared" si="1"/>
        <v>33.379306595860285</v>
      </c>
      <c r="D25" s="188">
        <f t="shared" si="1"/>
        <v>33.807913366001465</v>
      </c>
      <c r="E25" s="189">
        <f t="shared" si="2"/>
        <v>34.23856698956007</v>
      </c>
      <c r="F25" s="188">
        <f t="shared" si="2"/>
        <v>34.671262631766822</v>
      </c>
      <c r="G25" s="189">
        <f t="shared" si="2"/>
        <v>35.105995530611473</v>
      </c>
      <c r="H25" s="188">
        <f t="shared" si="2"/>
        <v>35.542760995327725</v>
      </c>
      <c r="I25" s="189">
        <f t="shared" si="2"/>
        <v>35.981554404921347</v>
      </c>
      <c r="J25" s="188">
        <f t="shared" si="2"/>
        <v>36.42237120673925</v>
      </c>
      <c r="K25" s="190">
        <f t="shared" si="2"/>
        <v>36.865206915078765</v>
      </c>
    </row>
    <row r="26" spans="1:11" x14ac:dyDescent="0.35">
      <c r="A26" s="171">
        <v>130</v>
      </c>
      <c r="B26" s="188">
        <f t="shared" si="1"/>
        <v>37.310057109835043</v>
      </c>
      <c r="C26" s="189">
        <f t="shared" si="1"/>
        <v>37.756917435185748</v>
      </c>
      <c r="D26" s="188">
        <f t="shared" si="1"/>
        <v>38.205783598311513</v>
      </c>
      <c r="E26" s="189">
        <f t="shared" si="2"/>
        <v>38.656651368150811</v>
      </c>
      <c r="F26" s="188">
        <f t="shared" si="2"/>
        <v>39.109516574188447</v>
      </c>
      <c r="G26" s="189">
        <f t="shared" si="2"/>
        <v>39.564375105276127</v>
      </c>
      <c r="H26" s="188">
        <f t="shared" si="2"/>
        <v>40.021222908484361</v>
      </c>
      <c r="I26" s="189">
        <f t="shared" si="2"/>
        <v>40.480055987984194</v>
      </c>
      <c r="J26" s="188">
        <f t="shared" si="2"/>
        <v>40.940870403958449</v>
      </c>
      <c r="K26" s="190">
        <f t="shared" si="2"/>
        <v>41.403662271540753</v>
      </c>
    </row>
    <row r="27" spans="1:11" x14ac:dyDescent="0.35">
      <c r="A27" s="171">
        <v>140</v>
      </c>
      <c r="B27" s="188">
        <f t="shared" si="1"/>
        <v>41.868427759782122</v>
      </c>
      <c r="C27" s="189">
        <f t="shared" si="1"/>
        <v>42.33516309064369</v>
      </c>
      <c r="D27" s="188">
        <f t="shared" si="1"/>
        <v>42.803864538014878</v>
      </c>
      <c r="E27" s="189">
        <f t="shared" si="2"/>
        <v>43.274528426756625</v>
      </c>
      <c r="F27" s="188">
        <f t="shared" si="2"/>
        <v>43.747151131768064</v>
      </c>
      <c r="G27" s="189">
        <f t="shared" si="2"/>
        <v>44.221729077076603</v>
      </c>
      <c r="H27" s="188">
        <f t="shared" si="2"/>
        <v>44.698258734950365</v>
      </c>
      <c r="I27" s="189">
        <f t="shared" si="2"/>
        <v>45.176736625032298</v>
      </c>
      <c r="J27" s="188">
        <f t="shared" si="2"/>
        <v>45.657159313495441</v>
      </c>
      <c r="K27" s="190">
        <f t="shared" si="2"/>
        <v>46.139523412218487</v>
      </c>
    </row>
    <row r="28" spans="1:11" x14ac:dyDescent="0.35">
      <c r="A28" s="175">
        <v>150</v>
      </c>
      <c r="B28" s="188">
        <f t="shared" si="1"/>
        <v>46.623825577981037</v>
      </c>
      <c r="C28" s="177">
        <f t="shared" si="1"/>
        <v>47.11006251167835</v>
      </c>
      <c r="D28" s="176">
        <f t="shared" si="1"/>
        <v>47.598230957554186</v>
      </c>
      <c r="E28" s="177">
        <f t="shared" si="2"/>
        <v>48.088327702452268</v>
      </c>
      <c r="F28" s="176">
        <f t="shared" si="2"/>
        <v>48.58034957508476</v>
      </c>
      <c r="G28" s="177">
        <f t="shared" si="2"/>
        <v>49.074293445317963</v>
      </c>
      <c r="H28" s="176">
        <f t="shared" si="2"/>
        <v>49.570156223474449</v>
      </c>
      <c r="I28" s="177">
        <f t="shared" si="2"/>
        <v>50.067934859651132</v>
      </c>
      <c r="J28" s="176">
        <f t="shared" si="2"/>
        <v>50.56762634305305</v>
      </c>
      <c r="K28" s="178">
        <f t="shared" si="2"/>
        <v>51.069227701342015</v>
      </c>
    </row>
    <row r="29" spans="1:11" x14ac:dyDescent="0.35">
      <c r="A29" s="165">
        <v>160</v>
      </c>
      <c r="B29" s="179">
        <f t="shared" si="1"/>
        <v>51.572735999999978</v>
      </c>
      <c r="C29" s="180">
        <f t="shared" si="1"/>
        <v>52.078148341706935</v>
      </c>
      <c r="D29" s="179">
        <f t="shared" si="1"/>
        <v>52.585461865732121</v>
      </c>
      <c r="E29" s="180">
        <f t="shared" si="2"/>
        <v>53.094673747339101</v>
      </c>
      <c r="F29" s="179">
        <f t="shared" si="2"/>
        <v>53.605781197203548</v>
      </c>
      <c r="G29" s="180">
        <f t="shared" si="2"/>
        <v>54.118781460844332</v>
      </c>
      <c r="H29" s="179">
        <f t="shared" si="2"/>
        <v>54.633671818066347</v>
      </c>
      <c r="I29" s="180">
        <f t="shared" si="2"/>
        <v>55.150449582415426</v>
      </c>
      <c r="J29" s="179">
        <f t="shared" si="2"/>
        <v>55.669112100645485</v>
      </c>
      <c r="K29" s="181">
        <f t="shared" si="2"/>
        <v>56.189656752196385</v>
      </c>
    </row>
    <row r="30" spans="1:11" x14ac:dyDescent="0.35">
      <c r="A30" s="171">
        <v>170</v>
      </c>
      <c r="B30" s="182">
        <f t="shared" si="1"/>
        <v>56.712080948683266</v>
      </c>
      <c r="C30" s="183">
        <f t="shared" si="1"/>
        <v>57.236382133396312</v>
      </c>
      <c r="D30" s="182">
        <f t="shared" si="1"/>
        <v>57.762557780811406</v>
      </c>
      <c r="E30" s="183">
        <f t="shared" si="2"/>
        <v>58.290605396110905</v>
      </c>
      <c r="F30" s="182">
        <f t="shared" si="2"/>
        <v>58.820522514713709</v>
      </c>
      <c r="G30" s="183">
        <f t="shared" si="2"/>
        <v>59.352306701816076</v>
      </c>
      <c r="H30" s="182">
        <f t="shared" si="2"/>
        <v>59.885955551940889</v>
      </c>
      <c r="I30" s="183">
        <f t="shared" si="2"/>
        <v>60.421466688496793</v>
      </c>
      <c r="J30" s="182">
        <f t="shared" si="2"/>
        <v>60.958837763345819</v>
      </c>
      <c r="K30" s="184">
        <f t="shared" si="2"/>
        <v>61.498066456379895</v>
      </c>
    </row>
    <row r="31" spans="1:11" x14ac:dyDescent="0.35">
      <c r="A31" s="171">
        <v>180</v>
      </c>
      <c r="B31" s="182">
        <f t="shared" si="1"/>
        <v>62.039150475105863</v>
      </c>
      <c r="C31" s="183">
        <f t="shared" si="1"/>
        <v>62.582087554238861</v>
      </c>
      <c r="D31" s="182">
        <f t="shared" si="1"/>
        <v>63.126875455303264</v>
      </c>
      <c r="E31" s="183">
        <f t="shared" si="2"/>
        <v>63.673511966242437</v>
      </c>
      <c r="F31" s="182">
        <f t="shared" si="2"/>
        <v>64.221994901034932</v>
      </c>
      <c r="G31" s="183">
        <f t="shared" si="2"/>
        <v>64.772322099319538</v>
      </c>
      <c r="H31" s="182">
        <f t="shared" si="2"/>
        <v>65.324491426026256</v>
      </c>
      <c r="I31" s="183">
        <f t="shared" si="2"/>
        <v>65.878500771015425</v>
      </c>
      <c r="J31" s="182">
        <f t="shared" si="2"/>
        <v>66.434348048723223</v>
      </c>
      <c r="K31" s="184">
        <f t="shared" si="2"/>
        <v>66.992031197814029</v>
      </c>
    </row>
    <row r="32" spans="1:11" x14ac:dyDescent="0.35">
      <c r="A32" s="171">
        <v>190</v>
      </c>
      <c r="B32" s="182">
        <f t="shared" si="1"/>
        <v>67.551548180839887</v>
      </c>
      <c r="C32" s="183">
        <f t="shared" si="1"/>
        <v>68.112896983905486</v>
      </c>
      <c r="D32" s="182">
        <f t="shared" si="1"/>
        <v>68.676075616340157</v>
      </c>
      <c r="E32" s="183">
        <f t="shared" si="2"/>
        <v>69.241082110375814</v>
      </c>
      <c r="F32" s="182">
        <f t="shared" si="2"/>
        <v>69.807914520831034</v>
      </c>
      <c r="G32" s="183">
        <f t="shared" si="2"/>
        <v>70.376570924800589</v>
      </c>
      <c r="H32" s="182">
        <f t="shared" si="2"/>
        <v>70.947049421350997</v>
      </c>
      <c r="I32" s="183">
        <f t="shared" si="2"/>
        <v>71.519348131221534</v>
      </c>
      <c r="J32" s="182">
        <f t="shared" si="2"/>
        <v>72.093465196531426</v>
      </c>
      <c r="K32" s="184">
        <f t="shared" si="2"/>
        <v>72.669398780490639</v>
      </c>
    </row>
    <row r="33" spans="1:11" x14ac:dyDescent="0.35">
      <c r="A33" s="175">
        <v>200</v>
      </c>
      <c r="B33" s="176">
        <f t="shared" si="1"/>
        <v>73.247147067117908</v>
      </c>
      <c r="C33" s="177">
        <f t="shared" si="1"/>
        <v>73.826708260962448</v>
      </c>
      <c r="D33" s="176">
        <f t="shared" si="1"/>
        <v>74.408080586831204</v>
      </c>
      <c r="E33" s="177">
        <f t="shared" ref="E33:K42" si="3">((((($A33+E$12)/10)^1.5)*$B$6*($K$6/10))+(((($A33+E$12)/10)^2.5)*$B$7))*3.6</f>
        <v>74.991262289520904</v>
      </c>
      <c r="F33" s="176">
        <f t="shared" si="3"/>
        <v>75.576251633554719</v>
      </c>
      <c r="G33" s="177">
        <f t="shared" si="3"/>
        <v>76.163046902923938</v>
      </c>
      <c r="H33" s="176">
        <f t="shared" si="3"/>
        <v>76.751646400833422</v>
      </c>
      <c r="I33" s="177">
        <f t="shared" si="3"/>
        <v>77.34204844945269</v>
      </c>
      <c r="J33" s="176">
        <f t="shared" si="3"/>
        <v>77.934251389669939</v>
      </c>
      <c r="K33" s="178">
        <f t="shared" si="3"/>
        <v>78.528253580851512</v>
      </c>
    </row>
    <row r="34" spans="1:11" x14ac:dyDescent="0.35">
      <c r="A34" s="165">
        <v>210</v>
      </c>
      <c r="B34" s="179">
        <f t="shared" si="1"/>
        <v>79.124053400604936</v>
      </c>
      <c r="C34" s="180">
        <f t="shared" si="1"/>
        <v>79.72164924454583</v>
      </c>
      <c r="D34" s="179">
        <f t="shared" si="1"/>
        <v>80.321039526069654</v>
      </c>
      <c r="E34" s="180">
        <f t="shared" si="3"/>
        <v>80.92222267612614</v>
      </c>
      <c r="F34" s="179">
        <f t="shared" si="3"/>
        <v>81.52519714299855</v>
      </c>
      <c r="G34" s="180">
        <f t="shared" si="3"/>
        <v>82.129961392086358</v>
      </c>
      <c r="H34" s="179">
        <f t="shared" si="3"/>
        <v>82.736513905691083</v>
      </c>
      <c r="I34" s="180">
        <f t="shared" si="3"/>
        <v>83.344853182806546</v>
      </c>
      <c r="J34" s="179">
        <f t="shared" si="3"/>
        <v>83.954977738911793</v>
      </c>
      <c r="K34" s="181">
        <f t="shared" si="3"/>
        <v>84.566886105768106</v>
      </c>
    </row>
    <row r="35" spans="1:11" x14ac:dyDescent="0.35">
      <c r="A35" s="171">
        <v>220</v>
      </c>
      <c r="B35" s="182">
        <f t="shared" si="1"/>
        <v>85.180576831219028</v>
      </c>
      <c r="C35" s="183">
        <f t="shared" si="1"/>
        <v>85.796048478993399</v>
      </c>
      <c r="D35" s="182">
        <f t="shared" si="1"/>
        <v>86.413299628512505</v>
      </c>
      <c r="E35" s="183">
        <f t="shared" si="3"/>
        <v>87.032328874699161</v>
      </c>
      <c r="F35" s="182">
        <f t="shared" si="3"/>
        <v>87.653134827791149</v>
      </c>
      <c r="G35" s="183">
        <f t="shared" si="3"/>
        <v>88.275716113156292</v>
      </c>
      <c r="H35" s="182">
        <f t="shared" si="3"/>
        <v>88.900071371111835</v>
      </c>
      <c r="I35" s="183">
        <f t="shared" si="3"/>
        <v>89.526199256745841</v>
      </c>
      <c r="J35" s="182">
        <f t="shared" si="3"/>
        <v>90.154098439741588</v>
      </c>
      <c r="K35" s="184">
        <f t="shared" si="3"/>
        <v>90.783767604205053</v>
      </c>
    </row>
    <row r="36" spans="1:11" x14ac:dyDescent="0.35">
      <c r="A36" s="171">
        <v>230</v>
      </c>
      <c r="B36" s="182">
        <f t="shared" si="1"/>
        <v>91.415205448494802</v>
      </c>
      <c r="C36" s="183">
        <f t="shared" si="1"/>
        <v>92.048410685054677</v>
      </c>
      <c r="D36" s="182">
        <f t="shared" si="1"/>
        <v>92.683382040249256</v>
      </c>
      <c r="E36" s="183">
        <f t="shared" si="3"/>
        <v>93.320118254201091</v>
      </c>
      <c r="F36" s="182">
        <f t="shared" si="3"/>
        <v>93.958618080632107</v>
      </c>
      <c r="G36" s="183">
        <f t="shared" si="3"/>
        <v>94.598880286705338</v>
      </c>
      <c r="H36" s="182">
        <f t="shared" si="3"/>
        <v>95.240903652871069</v>
      </c>
      <c r="I36" s="183">
        <f t="shared" si="3"/>
        <v>95.884686972713808</v>
      </c>
      <c r="J36" s="182">
        <f t="shared" si="3"/>
        <v>96.530229052802895</v>
      </c>
      <c r="K36" s="184">
        <f t="shared" si="3"/>
        <v>97.177528712543904</v>
      </c>
    </row>
    <row r="37" spans="1:11" x14ac:dyDescent="0.35">
      <c r="A37" s="171">
        <v>240</v>
      </c>
      <c r="B37" s="182">
        <f t="shared" si="1"/>
        <v>97.826584784033955</v>
      </c>
      <c r="C37" s="183">
        <f t="shared" si="1"/>
        <v>98.47739611191767</v>
      </c>
      <c r="D37" s="182">
        <f t="shared" si="1"/>
        <v>99.129961553246559</v>
      </c>
      <c r="E37" s="183">
        <f t="shared" si="3"/>
        <v>99.784279977339651</v>
      </c>
      <c r="F37" s="182">
        <f t="shared" si="3"/>
        <v>100.44035026564636</v>
      </c>
      <c r="G37" s="183">
        <f t="shared" si="3"/>
        <v>101.09817131161186</v>
      </c>
      <c r="H37" s="182">
        <f t="shared" si="3"/>
        <v>101.75774202054386</v>
      </c>
      <c r="I37" s="183">
        <f t="shared" si="3"/>
        <v>102.41906130948173</v>
      </c>
      <c r="J37" s="182">
        <f t="shared" si="3"/>
        <v>103.08212810706731</v>
      </c>
      <c r="K37" s="184">
        <f t="shared" si="3"/>
        <v>103.74694135341768</v>
      </c>
    </row>
    <row r="38" spans="1:11" x14ac:dyDescent="0.35">
      <c r="A38" s="175">
        <v>250</v>
      </c>
      <c r="B38" s="176">
        <f t="shared" si="1"/>
        <v>104.41349999999997</v>
      </c>
      <c r="C38" s="228">
        <f t="shared" si="1"/>
        <v>105.08180300950772</v>
      </c>
      <c r="D38" s="229">
        <f t="shared" si="1"/>
        <v>105.75184935573878</v>
      </c>
      <c r="E38" s="228">
        <f t="shared" si="3"/>
        <v>106.42363802347609</v>
      </c>
      <c r="F38" s="229">
        <f t="shared" si="3"/>
        <v>107.09716800836874</v>
      </c>
      <c r="G38" s="228">
        <f t="shared" si="3"/>
        <v>107.77243831681542</v>
      </c>
      <c r="H38" s="229">
        <f t="shared" si="3"/>
        <v>108.44944796584987</v>
      </c>
      <c r="I38" s="228">
        <f t="shared" si="3"/>
        <v>109.12819598302704</v>
      </c>
      <c r="J38" s="229">
        <f t="shared" si="3"/>
        <v>109.80868140631199</v>
      </c>
      <c r="K38" s="230">
        <f t="shared" si="3"/>
        <v>110.490903283969</v>
      </c>
    </row>
    <row r="39" spans="1:11" x14ac:dyDescent="0.35">
      <c r="A39" s="165">
        <v>260</v>
      </c>
      <c r="B39" s="244">
        <f t="shared" si="1"/>
        <v>111.17486067445401</v>
      </c>
      <c r="C39" s="245">
        <f t="shared" si="1"/>
        <v>111.86055264630626</v>
      </c>
      <c r="D39" s="244">
        <f t="shared" si="1"/>
        <v>112.54797827804369</v>
      </c>
      <c r="E39" s="245">
        <f t="shared" si="3"/>
        <v>113.23713665805852</v>
      </c>
      <c r="F39" s="244">
        <f t="shared" si="3"/>
        <v>113.92802688451431</v>
      </c>
      <c r="G39" s="245">
        <f t="shared" si="3"/>
        <v>114.62064806524502</v>
      </c>
      <c r="H39" s="244">
        <f t="shared" si="3"/>
        <v>115.31499931765495</v>
      </c>
      <c r="I39" s="245">
        <f t="shared" si="3"/>
        <v>116.01107976862015</v>
      </c>
      <c r="J39" s="244">
        <f t="shared" si="3"/>
        <v>116.70888855439151</v>
      </c>
      <c r="K39" s="246">
        <f t="shared" si="3"/>
        <v>117.40842482049835</v>
      </c>
    </row>
    <row r="40" spans="1:11" x14ac:dyDescent="0.35">
      <c r="A40" s="171">
        <v>270</v>
      </c>
      <c r="B40" s="225">
        <f t="shared" si="1"/>
        <v>118.10968772165475</v>
      </c>
      <c r="C40" s="224">
        <f t="shared" si="1"/>
        <v>118.81267642166506</v>
      </c>
      <c r="D40" s="225">
        <f t="shared" si="1"/>
        <v>119.51739009333299</v>
      </c>
      <c r="E40" s="224">
        <f t="shared" si="3"/>
        <v>120.22382791837013</v>
      </c>
      <c r="F40" s="225">
        <f t="shared" si="3"/>
        <v>120.93198908730611</v>
      </c>
      <c r="G40" s="224">
        <f t="shared" si="3"/>
        <v>121.64187279940121</v>
      </c>
      <c r="H40" s="225">
        <f t="shared" si="3"/>
        <v>122.35347826255791</v>
      </c>
      <c r="I40" s="224">
        <f t="shared" si="3"/>
        <v>123.0668046932356</v>
      </c>
      <c r="J40" s="225">
        <f t="shared" si="3"/>
        <v>123.78185131636542</v>
      </c>
      <c r="K40" s="226">
        <f t="shared" si="3"/>
        <v>124.49861736526606</v>
      </c>
    </row>
    <row r="41" spans="1:11" x14ac:dyDescent="0.35">
      <c r="A41" s="171">
        <v>280</v>
      </c>
      <c r="B41" s="225">
        <f t="shared" si="1"/>
        <v>125.21710208156145</v>
      </c>
      <c r="C41" s="224">
        <f t="shared" si="1"/>
        <v>125.93730471509883</v>
      </c>
      <c r="D41" s="225">
        <f t="shared" si="1"/>
        <v>126.65922452386828</v>
      </c>
      <c r="E41" s="224">
        <f t="shared" si="3"/>
        <v>127.38286077392254</v>
      </c>
      <c r="F41" s="225">
        <f t="shared" si="3"/>
        <v>128.10821273929969</v>
      </c>
      <c r="G41" s="224">
        <f t="shared" si="3"/>
        <v>128.83527970194422</v>
      </c>
      <c r="H41" s="225">
        <f t="shared" si="3"/>
        <v>129.56406095163132</v>
      </c>
      <c r="I41" s="224">
        <f t="shared" si="3"/>
        <v>130.29455578589099</v>
      </c>
      <c r="J41" s="225">
        <f t="shared" si="3"/>
        <v>131.02676350993337</v>
      </c>
      <c r="K41" s="226">
        <f t="shared" si="3"/>
        <v>131.76068343657528</v>
      </c>
    </row>
    <row r="42" spans="1:11" x14ac:dyDescent="0.35">
      <c r="A42" s="171">
        <v>290</v>
      </c>
      <c r="B42" s="225">
        <f t="shared" si="1"/>
        <v>132.49631488616737</v>
      </c>
      <c r="C42" s="224">
        <f t="shared" si="1"/>
        <v>133.23365718652195</v>
      </c>
      <c r="D42" s="225">
        <f t="shared" si="1"/>
        <v>133.97270967284246</v>
      </c>
      <c r="E42" s="224">
        <f t="shared" si="3"/>
        <v>134.71347168765362</v>
      </c>
      <c r="F42" s="225">
        <f t="shared" si="3"/>
        <v>135.45594258073118</v>
      </c>
      <c r="G42" s="224">
        <f t="shared" si="3"/>
        <v>136.20012170903499</v>
      </c>
      <c r="H42" s="225">
        <f t="shared" si="3"/>
        <v>136.94600843664043</v>
      </c>
      <c r="I42" s="224">
        <f t="shared" si="3"/>
        <v>137.69360213467235</v>
      </c>
      <c r="J42" s="225">
        <f t="shared" si="3"/>
        <v>138.44290218123913</v>
      </c>
      <c r="K42" s="226">
        <f t="shared" si="3"/>
        <v>139.19390796136727</v>
      </c>
    </row>
    <row r="43" spans="1:11" x14ac:dyDescent="0.35">
      <c r="A43" s="175">
        <v>300</v>
      </c>
      <c r="B43" s="229">
        <f>((((($A43+B$12)/10)^1.5)*$B$6*($K$6/10))+(((($A43+B$12)/10)^2.5)*$B$7))*3.6</f>
        <v>139.94661886693797</v>
      </c>
      <c r="C43" s="205"/>
      <c r="D43" s="204"/>
      <c r="E43" s="205"/>
      <c r="F43" s="204"/>
      <c r="G43" s="205"/>
      <c r="H43" s="204"/>
      <c r="I43" s="205"/>
      <c r="J43" s="204"/>
      <c r="K43" s="206"/>
    </row>
    <row r="44" spans="1:11" x14ac:dyDescent="0.35">
      <c r="A44" s="165">
        <v>310</v>
      </c>
      <c r="B44" s="185"/>
      <c r="C44" s="186"/>
      <c r="D44" s="185"/>
      <c r="E44" s="186"/>
      <c r="F44" s="185"/>
      <c r="G44" s="186"/>
      <c r="H44" s="185"/>
      <c r="I44" s="186"/>
      <c r="J44" s="185"/>
      <c r="K44" s="187"/>
    </row>
    <row r="45" spans="1:11" x14ac:dyDescent="0.35">
      <c r="A45" s="171">
        <v>320</v>
      </c>
      <c r="B45" s="188"/>
      <c r="C45" s="189"/>
      <c r="D45" s="188"/>
      <c r="E45" s="189"/>
      <c r="F45" s="188"/>
      <c r="G45" s="189"/>
      <c r="H45" s="188"/>
      <c r="I45" s="189"/>
      <c r="J45" s="188"/>
      <c r="K45" s="190"/>
    </row>
    <row r="46" spans="1:11" x14ac:dyDescent="0.35">
      <c r="A46" s="171">
        <v>330</v>
      </c>
      <c r="B46" s="188"/>
      <c r="C46" s="189"/>
      <c r="D46" s="188"/>
      <c r="E46" s="189"/>
      <c r="F46" s="188"/>
      <c r="G46" s="189"/>
      <c r="H46" s="188"/>
      <c r="I46" s="189"/>
      <c r="J46" s="188"/>
      <c r="K46" s="190"/>
    </row>
    <row r="47" spans="1:11" x14ac:dyDescent="0.35">
      <c r="A47" s="171">
        <v>340</v>
      </c>
      <c r="B47" s="188"/>
      <c r="C47" s="189"/>
      <c r="D47" s="188"/>
      <c r="E47" s="189"/>
      <c r="F47" s="188"/>
      <c r="G47" s="189"/>
      <c r="H47" s="188"/>
      <c r="I47" s="189"/>
      <c r="J47" s="188"/>
      <c r="K47" s="190"/>
    </row>
    <row r="48" spans="1:11" x14ac:dyDescent="0.35">
      <c r="A48" s="175">
        <v>350</v>
      </c>
      <c r="B48" s="204"/>
      <c r="C48" s="205"/>
      <c r="D48" s="204"/>
      <c r="E48" s="205"/>
      <c r="F48" s="204"/>
      <c r="G48" s="205"/>
      <c r="H48" s="204"/>
      <c r="I48" s="205"/>
      <c r="J48" s="204"/>
      <c r="K48" s="206"/>
    </row>
    <row r="49" spans="1:11" x14ac:dyDescent="0.35">
      <c r="A49" s="165">
        <v>360</v>
      </c>
      <c r="B49" s="185"/>
      <c r="C49" s="186"/>
      <c r="D49" s="185"/>
      <c r="E49" s="186"/>
      <c r="F49" s="185"/>
      <c r="G49" s="186"/>
      <c r="H49" s="185"/>
      <c r="I49" s="186"/>
      <c r="J49" s="185"/>
      <c r="K49" s="187"/>
    </row>
    <row r="50" spans="1:11" x14ac:dyDescent="0.35">
      <c r="A50" s="171">
        <v>370</v>
      </c>
      <c r="B50" s="188"/>
      <c r="C50" s="189"/>
      <c r="D50" s="188"/>
      <c r="E50" s="189"/>
      <c r="F50" s="188"/>
      <c r="G50" s="189"/>
      <c r="H50" s="188"/>
      <c r="I50" s="189"/>
      <c r="J50" s="188"/>
      <c r="K50" s="190"/>
    </row>
    <row r="51" spans="1:11" x14ac:dyDescent="0.35">
      <c r="A51" s="171">
        <v>380</v>
      </c>
      <c r="B51" s="188"/>
      <c r="C51" s="189"/>
      <c r="D51" s="188"/>
      <c r="E51" s="189"/>
      <c r="F51" s="188"/>
      <c r="G51" s="189"/>
      <c r="H51" s="188"/>
      <c r="I51" s="189"/>
      <c r="J51" s="188"/>
      <c r="K51" s="190"/>
    </row>
    <row r="52" spans="1:11" x14ac:dyDescent="0.35">
      <c r="A52" s="175">
        <v>390</v>
      </c>
      <c r="B52" s="204"/>
      <c r="C52" s="205"/>
      <c r="D52" s="204"/>
      <c r="E52" s="205"/>
      <c r="F52" s="204"/>
      <c r="G52" s="205"/>
      <c r="H52" s="204"/>
      <c r="I52" s="205"/>
      <c r="J52" s="204"/>
      <c r="K52" s="206"/>
    </row>
    <row r="53" spans="1:11" x14ac:dyDescent="0.35">
      <c r="A53" s="165">
        <v>400</v>
      </c>
      <c r="B53" s="185"/>
      <c r="C53" s="186"/>
      <c r="D53" s="185"/>
      <c r="E53" s="186"/>
      <c r="F53" s="185"/>
      <c r="G53" s="186"/>
      <c r="H53" s="185"/>
      <c r="I53" s="186"/>
      <c r="J53" s="185"/>
      <c r="K53" s="187"/>
    </row>
    <row r="54" spans="1:11" x14ac:dyDescent="0.35">
      <c r="A54" s="171">
        <v>410</v>
      </c>
      <c r="B54" s="188"/>
      <c r="C54" s="189"/>
      <c r="D54" s="188"/>
      <c r="E54" s="189"/>
      <c r="F54" s="188"/>
      <c r="G54" s="189"/>
      <c r="H54" s="188"/>
      <c r="I54" s="189"/>
      <c r="J54" s="188"/>
      <c r="K54" s="190"/>
    </row>
    <row r="55" spans="1:11" x14ac:dyDescent="0.35">
      <c r="A55" s="171">
        <v>420</v>
      </c>
      <c r="B55" s="188"/>
      <c r="C55" s="189"/>
      <c r="D55" s="188"/>
      <c r="E55" s="189"/>
      <c r="F55" s="188"/>
      <c r="G55" s="189"/>
      <c r="H55" s="188"/>
      <c r="I55" s="189"/>
      <c r="J55" s="188"/>
      <c r="K55" s="190"/>
    </row>
    <row r="56" spans="1:11" x14ac:dyDescent="0.35">
      <c r="A56" s="171">
        <v>430</v>
      </c>
      <c r="B56" s="188"/>
      <c r="C56" s="189"/>
      <c r="D56" s="188"/>
      <c r="E56" s="189"/>
      <c r="F56" s="188"/>
      <c r="G56" s="189"/>
      <c r="H56" s="188"/>
      <c r="I56" s="189"/>
      <c r="J56" s="188"/>
      <c r="K56" s="190"/>
    </row>
    <row r="57" spans="1:11" x14ac:dyDescent="0.35">
      <c r="A57" s="171">
        <v>440</v>
      </c>
      <c r="B57" s="188"/>
      <c r="C57" s="189"/>
      <c r="D57" s="188"/>
      <c r="E57" s="189"/>
      <c r="F57" s="188"/>
      <c r="G57" s="189"/>
      <c r="H57" s="188"/>
      <c r="I57" s="189"/>
      <c r="J57" s="188"/>
      <c r="K57" s="190"/>
    </row>
    <row r="58" spans="1:11" x14ac:dyDescent="0.35">
      <c r="A58" s="175">
        <v>450</v>
      </c>
      <c r="B58" s="204"/>
      <c r="C58" s="205"/>
      <c r="D58" s="204"/>
      <c r="E58" s="205"/>
      <c r="F58" s="204"/>
      <c r="G58" s="205"/>
      <c r="H58" s="204"/>
      <c r="I58" s="205"/>
      <c r="J58" s="214"/>
      <c r="K58" s="206"/>
    </row>
    <row r="59" spans="1:11" x14ac:dyDescent="0.35">
      <c r="A59" s="165">
        <v>460</v>
      </c>
      <c r="B59" s="179"/>
      <c r="C59" s="180"/>
      <c r="D59" s="179"/>
      <c r="E59" s="180"/>
      <c r="F59" s="179"/>
      <c r="G59" s="180"/>
      <c r="H59" s="179"/>
      <c r="I59" s="180"/>
      <c r="J59" s="179"/>
      <c r="K59" s="181"/>
    </row>
    <row r="60" spans="1:11" x14ac:dyDescent="0.35">
      <c r="A60" s="171">
        <v>470</v>
      </c>
      <c r="B60" s="182"/>
      <c r="C60" s="183"/>
      <c r="D60" s="182"/>
      <c r="E60" s="183"/>
      <c r="F60" s="182"/>
      <c r="G60" s="183"/>
      <c r="H60" s="182"/>
      <c r="I60" s="183"/>
      <c r="J60" s="182"/>
      <c r="K60" s="184"/>
    </row>
    <row r="61" spans="1:11" x14ac:dyDescent="0.35">
      <c r="A61" s="171">
        <v>480</v>
      </c>
      <c r="B61" s="182"/>
      <c r="C61" s="183"/>
      <c r="D61" s="182"/>
      <c r="E61" s="183"/>
      <c r="F61" s="182"/>
      <c r="G61" s="183"/>
      <c r="H61" s="182"/>
      <c r="I61" s="183"/>
      <c r="J61" s="182"/>
      <c r="K61" s="184"/>
    </row>
    <row r="62" spans="1:11" x14ac:dyDescent="0.35">
      <c r="A62" s="171">
        <v>490</v>
      </c>
      <c r="B62" s="182"/>
      <c r="C62" s="183"/>
      <c r="D62" s="182"/>
      <c r="E62" s="183"/>
      <c r="F62" s="182"/>
      <c r="G62" s="183"/>
      <c r="H62" s="182"/>
      <c r="I62" s="183"/>
      <c r="J62" s="182"/>
      <c r="K62" s="184"/>
    </row>
    <row r="63" spans="1:11" x14ac:dyDescent="0.35">
      <c r="A63" s="175">
        <v>500</v>
      </c>
      <c r="B63" s="176"/>
      <c r="C63" s="177"/>
      <c r="D63" s="176"/>
      <c r="E63" s="177"/>
      <c r="F63" s="176"/>
      <c r="G63" s="177"/>
      <c r="H63" s="176"/>
      <c r="I63" s="177"/>
      <c r="J63" s="176"/>
      <c r="K63" s="178"/>
    </row>
    <row r="64" spans="1:11" x14ac:dyDescent="0.35">
      <c r="A64" s="165">
        <v>510</v>
      </c>
      <c r="B64" s="179"/>
      <c r="C64" s="180"/>
      <c r="D64" s="179"/>
      <c r="E64" s="180"/>
      <c r="F64" s="179"/>
      <c r="G64" s="180"/>
      <c r="H64" s="179"/>
      <c r="I64" s="180"/>
      <c r="J64" s="179"/>
      <c r="K64" s="181"/>
    </row>
    <row r="65" spans="1:11" x14ac:dyDescent="0.35">
      <c r="A65" s="171">
        <v>520</v>
      </c>
      <c r="B65" s="182"/>
      <c r="C65" s="183"/>
      <c r="D65" s="182"/>
      <c r="E65" s="183"/>
      <c r="F65" s="182"/>
      <c r="G65" s="183"/>
      <c r="H65" s="182"/>
      <c r="I65" s="183"/>
      <c r="J65" s="182"/>
      <c r="K65" s="184"/>
    </row>
    <row r="66" spans="1:11" x14ac:dyDescent="0.35">
      <c r="A66" s="171">
        <v>530</v>
      </c>
      <c r="B66" s="225"/>
      <c r="C66" s="224"/>
      <c r="D66" s="225"/>
      <c r="E66" s="224"/>
      <c r="F66" s="225"/>
      <c r="G66" s="224"/>
      <c r="H66" s="225"/>
      <c r="I66" s="224"/>
      <c r="J66" s="225"/>
      <c r="K66" s="226"/>
    </row>
    <row r="67" spans="1:11" x14ac:dyDescent="0.35">
      <c r="A67" s="171">
        <v>540</v>
      </c>
      <c r="B67" s="225"/>
      <c r="C67" s="224"/>
      <c r="D67" s="225"/>
      <c r="E67" s="224"/>
      <c r="F67" s="225"/>
      <c r="G67" s="224"/>
      <c r="H67" s="225"/>
      <c r="I67" s="224"/>
      <c r="J67" s="225"/>
      <c r="K67" s="226"/>
    </row>
    <row r="68" spans="1:11" x14ac:dyDescent="0.35">
      <c r="A68" s="175">
        <v>550</v>
      </c>
      <c r="B68" s="229"/>
      <c r="C68" s="228"/>
      <c r="D68" s="229"/>
      <c r="E68" s="228"/>
      <c r="F68" s="229"/>
      <c r="G68" s="228"/>
      <c r="H68" s="229"/>
      <c r="I68" s="228"/>
      <c r="J68" s="229"/>
      <c r="K68" s="230"/>
    </row>
    <row r="69" spans="1:11" x14ac:dyDescent="0.35">
      <c r="A69" s="171">
        <v>560</v>
      </c>
      <c r="B69" s="225"/>
      <c r="C69" s="224"/>
      <c r="D69" s="225"/>
      <c r="E69" s="224"/>
      <c r="F69" s="225"/>
      <c r="G69" s="224"/>
      <c r="H69" s="225"/>
      <c r="I69" s="224"/>
      <c r="J69" s="225"/>
      <c r="K69" s="226"/>
    </row>
    <row r="70" spans="1:11" x14ac:dyDescent="0.35">
      <c r="A70" s="171">
        <v>570</v>
      </c>
      <c r="B70" s="225"/>
      <c r="C70" s="224"/>
      <c r="D70" s="225"/>
      <c r="E70" s="224"/>
      <c r="F70" s="225"/>
      <c r="G70" s="224"/>
      <c r="H70" s="225"/>
      <c r="I70" s="224"/>
      <c r="J70" s="225"/>
      <c r="K70" s="226"/>
    </row>
    <row r="71" spans="1:11" x14ac:dyDescent="0.35">
      <c r="A71" s="171">
        <v>580</v>
      </c>
      <c r="B71" s="225"/>
      <c r="C71" s="224"/>
      <c r="D71" s="225"/>
      <c r="E71" s="224"/>
      <c r="F71" s="225"/>
      <c r="G71" s="224"/>
      <c r="H71" s="225"/>
      <c r="I71" s="224"/>
      <c r="J71" s="225"/>
      <c r="K71" s="226"/>
    </row>
    <row r="72" spans="1:11" x14ac:dyDescent="0.35">
      <c r="A72" s="171">
        <v>590</v>
      </c>
      <c r="B72" s="225"/>
      <c r="C72" s="224"/>
      <c r="D72" s="225"/>
      <c r="E72" s="224"/>
      <c r="F72" s="225"/>
      <c r="G72" s="224"/>
      <c r="H72" s="225"/>
      <c r="I72" s="224"/>
      <c r="J72" s="225"/>
      <c r="K72" s="226"/>
    </row>
    <row r="73" spans="1:11" x14ac:dyDescent="0.35">
      <c r="A73" s="175">
        <v>600</v>
      </c>
      <c r="B73" s="229"/>
      <c r="C73" s="228"/>
      <c r="D73" s="229"/>
      <c r="E73" s="228"/>
      <c r="F73" s="229"/>
      <c r="G73" s="228"/>
      <c r="H73" s="229"/>
      <c r="I73" s="228"/>
      <c r="J73" s="229"/>
      <c r="K73" s="230"/>
    </row>
    <row r="74" spans="1:11" x14ac:dyDescent="0.35">
      <c r="A74" s="171">
        <v>610</v>
      </c>
      <c r="B74" s="225"/>
      <c r="C74" s="224"/>
      <c r="D74" s="225"/>
      <c r="E74" s="224"/>
      <c r="F74" s="225"/>
      <c r="G74" s="224"/>
      <c r="H74" s="225"/>
      <c r="I74" s="224"/>
      <c r="J74" s="225"/>
      <c r="K74" s="226"/>
    </row>
    <row r="75" spans="1:11" x14ac:dyDescent="0.35">
      <c r="A75" s="171">
        <v>620</v>
      </c>
      <c r="B75" s="225"/>
      <c r="C75" s="224"/>
      <c r="D75" s="225"/>
      <c r="E75" s="224"/>
      <c r="F75" s="225"/>
      <c r="G75" s="224"/>
      <c r="H75" s="225"/>
      <c r="I75" s="224"/>
      <c r="J75" s="225"/>
      <c r="K75" s="226"/>
    </row>
    <row r="76" spans="1:11" x14ac:dyDescent="0.35">
      <c r="A76" s="171">
        <v>630</v>
      </c>
      <c r="B76" s="225"/>
      <c r="C76" s="224"/>
      <c r="D76" s="225"/>
      <c r="E76" s="224"/>
      <c r="F76" s="225"/>
      <c r="G76" s="224"/>
      <c r="H76" s="225"/>
      <c r="I76" s="224"/>
      <c r="J76" s="225"/>
      <c r="K76" s="226"/>
    </row>
    <row r="77" spans="1:11" x14ac:dyDescent="0.35">
      <c r="A77" s="171">
        <v>640</v>
      </c>
      <c r="B77" s="225"/>
      <c r="C77" s="224"/>
      <c r="D77" s="225"/>
      <c r="E77" s="224"/>
      <c r="F77" s="225"/>
      <c r="G77" s="224"/>
      <c r="H77" s="225"/>
      <c r="I77" s="224"/>
      <c r="J77" s="225"/>
      <c r="K77" s="226"/>
    </row>
    <row r="78" spans="1:11" x14ac:dyDescent="0.35">
      <c r="A78" s="175">
        <v>650</v>
      </c>
      <c r="B78" s="229"/>
      <c r="C78" s="228"/>
      <c r="D78" s="229"/>
      <c r="E78" s="228"/>
      <c r="F78" s="229"/>
      <c r="G78" s="228"/>
      <c r="H78" s="229"/>
      <c r="I78" s="228"/>
      <c r="J78" s="229"/>
      <c r="K78" s="230"/>
    </row>
    <row r="79" spans="1:11" x14ac:dyDescent="0.35">
      <c r="A79" s="171">
        <v>660</v>
      </c>
      <c r="B79" s="225"/>
      <c r="C79" s="224"/>
      <c r="D79" s="225"/>
      <c r="E79" s="224"/>
      <c r="F79" s="225"/>
      <c r="G79" s="224"/>
      <c r="H79" s="225"/>
      <c r="I79" s="224"/>
      <c r="J79" s="225"/>
      <c r="K79" s="226"/>
    </row>
    <row r="80" spans="1:11" x14ac:dyDescent="0.35">
      <c r="A80" s="171">
        <v>670</v>
      </c>
      <c r="B80" s="225"/>
      <c r="C80" s="224"/>
      <c r="D80" s="225"/>
      <c r="E80" s="224"/>
      <c r="F80" s="225"/>
      <c r="G80" s="224"/>
      <c r="H80" s="225"/>
      <c r="I80" s="224"/>
      <c r="J80" s="225"/>
      <c r="K80" s="226"/>
    </row>
    <row r="81" spans="1:11" x14ac:dyDescent="0.35">
      <c r="A81" s="171">
        <v>680</v>
      </c>
      <c r="B81" s="225"/>
      <c r="C81" s="224"/>
      <c r="D81" s="225"/>
      <c r="E81" s="224"/>
      <c r="F81" s="225"/>
      <c r="G81" s="224"/>
      <c r="H81" s="225"/>
      <c r="I81" s="224"/>
      <c r="J81" s="225"/>
      <c r="K81" s="226"/>
    </row>
    <row r="82" spans="1:11" x14ac:dyDescent="0.35">
      <c r="A82" s="171">
        <v>690</v>
      </c>
      <c r="B82" s="225"/>
      <c r="C82" s="224"/>
      <c r="D82" s="225"/>
      <c r="E82" s="224"/>
      <c r="F82" s="225"/>
      <c r="G82" s="224"/>
      <c r="H82" s="225"/>
      <c r="I82" s="224"/>
      <c r="J82" s="225"/>
      <c r="K82" s="226"/>
    </row>
    <row r="83" spans="1:11" x14ac:dyDescent="0.35">
      <c r="A83" s="175">
        <v>700</v>
      </c>
      <c r="B83" s="229"/>
      <c r="C83" s="228"/>
      <c r="D83" s="229"/>
      <c r="E83" s="228"/>
      <c r="F83" s="229"/>
      <c r="G83" s="228"/>
      <c r="H83" s="229"/>
      <c r="I83" s="228"/>
      <c r="J83" s="229"/>
      <c r="K83" s="230"/>
    </row>
    <row r="84" spans="1:11" x14ac:dyDescent="0.35">
      <c r="A84" s="171">
        <v>710</v>
      </c>
      <c r="B84" s="188"/>
      <c r="C84" s="189"/>
      <c r="D84" s="188"/>
      <c r="E84" s="189"/>
      <c r="F84" s="188"/>
      <c r="G84" s="189"/>
      <c r="H84" s="188"/>
      <c r="I84" s="189"/>
      <c r="J84" s="188"/>
      <c r="K84" s="190"/>
    </row>
    <row r="85" spans="1:11" x14ac:dyDescent="0.35">
      <c r="A85" s="171">
        <v>720</v>
      </c>
      <c r="B85" s="188"/>
      <c r="C85" s="189"/>
      <c r="D85" s="188"/>
      <c r="E85" s="189"/>
      <c r="F85" s="188"/>
      <c r="G85" s="189"/>
      <c r="H85" s="188"/>
      <c r="I85" s="189"/>
      <c r="J85" s="188"/>
      <c r="K85" s="190"/>
    </row>
    <row r="86" spans="1:11" x14ac:dyDescent="0.35">
      <c r="A86" s="171">
        <v>730</v>
      </c>
      <c r="B86" s="188"/>
      <c r="C86" s="189"/>
      <c r="D86" s="188"/>
      <c r="E86" s="189"/>
      <c r="F86" s="188"/>
      <c r="G86" s="189"/>
      <c r="H86" s="188"/>
      <c r="I86" s="189"/>
      <c r="J86" s="188"/>
      <c r="K86" s="190"/>
    </row>
    <row r="87" spans="1:11" x14ac:dyDescent="0.35">
      <c r="A87" s="171">
        <v>740</v>
      </c>
      <c r="B87" s="188"/>
      <c r="C87" s="189"/>
      <c r="D87" s="188"/>
      <c r="E87" s="189"/>
      <c r="F87" s="188"/>
      <c r="G87" s="189"/>
      <c r="H87" s="188"/>
      <c r="I87" s="189"/>
      <c r="J87" s="188"/>
      <c r="K87" s="190"/>
    </row>
    <row r="88" spans="1:11" x14ac:dyDescent="0.35">
      <c r="A88" s="175">
        <v>750</v>
      </c>
      <c r="B88" s="204"/>
      <c r="C88" s="205"/>
      <c r="D88" s="204"/>
      <c r="E88" s="205"/>
      <c r="F88" s="204"/>
      <c r="G88" s="205"/>
      <c r="H88" s="204"/>
      <c r="I88" s="205"/>
      <c r="J88" s="204"/>
      <c r="K88" s="206"/>
    </row>
    <row r="89" spans="1:11" x14ac:dyDescent="0.35">
      <c r="A89" s="171">
        <v>760</v>
      </c>
      <c r="B89" s="188"/>
      <c r="C89" s="189"/>
      <c r="D89" s="188"/>
      <c r="E89" s="189"/>
      <c r="F89" s="188"/>
      <c r="G89" s="189"/>
      <c r="H89" s="188"/>
      <c r="I89" s="189"/>
      <c r="J89" s="188"/>
      <c r="K89" s="190"/>
    </row>
    <row r="90" spans="1:11" x14ac:dyDescent="0.35">
      <c r="A90" s="171">
        <v>770</v>
      </c>
      <c r="B90" s="188"/>
      <c r="C90" s="189"/>
      <c r="D90" s="188"/>
      <c r="E90" s="189"/>
      <c r="F90" s="188"/>
      <c r="G90" s="189"/>
      <c r="H90" s="188"/>
      <c r="I90" s="189"/>
      <c r="J90" s="188"/>
      <c r="K90" s="190"/>
    </row>
    <row r="91" spans="1:11" x14ac:dyDescent="0.35">
      <c r="A91" s="171">
        <v>780</v>
      </c>
      <c r="B91" s="188"/>
      <c r="C91" s="189"/>
      <c r="D91" s="188"/>
      <c r="E91" s="189"/>
      <c r="F91" s="188"/>
      <c r="G91" s="189"/>
      <c r="H91" s="188"/>
      <c r="I91" s="189"/>
      <c r="J91" s="188"/>
      <c r="K91" s="190"/>
    </row>
    <row r="92" spans="1:11" x14ac:dyDescent="0.35">
      <c r="A92" s="171">
        <v>790</v>
      </c>
      <c r="B92" s="188"/>
      <c r="C92" s="189"/>
      <c r="D92" s="188"/>
      <c r="E92" s="189"/>
      <c r="F92" s="188"/>
      <c r="G92" s="189"/>
      <c r="H92" s="188"/>
      <c r="I92" s="189"/>
      <c r="J92" s="188"/>
      <c r="K92" s="190"/>
    </row>
    <row r="93" spans="1:11" x14ac:dyDescent="0.35">
      <c r="A93" s="171">
        <v>800</v>
      </c>
      <c r="B93" s="188"/>
      <c r="C93" s="189"/>
      <c r="D93" s="188"/>
      <c r="E93" s="189"/>
      <c r="F93" s="188"/>
      <c r="G93" s="189"/>
      <c r="H93" s="188"/>
      <c r="I93" s="189"/>
      <c r="J93" s="188"/>
      <c r="K93" s="190"/>
    </row>
    <row r="94" spans="1:11" x14ac:dyDescent="0.35">
      <c r="A94" s="207">
        <v>810</v>
      </c>
      <c r="B94" s="236"/>
      <c r="C94" s="237"/>
      <c r="D94" s="238"/>
      <c r="E94" s="237"/>
      <c r="F94" s="238"/>
      <c r="G94" s="237"/>
      <c r="H94" s="238"/>
      <c r="I94" s="237"/>
      <c r="J94" s="238"/>
      <c r="K94" s="239"/>
    </row>
    <row r="95" spans="1:11" x14ac:dyDescent="0.35">
      <c r="A95" s="171">
        <v>820</v>
      </c>
      <c r="B95" s="213"/>
      <c r="C95" s="189"/>
      <c r="D95" s="188"/>
      <c r="E95" s="189"/>
      <c r="F95" s="188"/>
      <c r="G95" s="189"/>
      <c r="H95" s="188"/>
      <c r="I95" s="189"/>
      <c r="J95" s="188"/>
      <c r="K95" s="190"/>
    </row>
    <row r="96" spans="1:11" x14ac:dyDescent="0.35">
      <c r="A96" s="171">
        <v>830</v>
      </c>
      <c r="B96" s="213"/>
      <c r="C96" s="189"/>
      <c r="D96" s="188"/>
      <c r="E96" s="189"/>
      <c r="F96" s="188"/>
      <c r="G96" s="189"/>
      <c r="H96" s="188"/>
      <c r="I96" s="189"/>
      <c r="J96" s="188"/>
      <c r="K96" s="190"/>
    </row>
    <row r="97" spans="1:11" x14ac:dyDescent="0.35">
      <c r="A97" s="171">
        <v>840</v>
      </c>
      <c r="B97" s="213"/>
      <c r="C97" s="189"/>
      <c r="D97" s="188"/>
      <c r="E97" s="189"/>
      <c r="F97" s="188"/>
      <c r="G97" s="189"/>
      <c r="H97" s="188"/>
      <c r="I97" s="189"/>
      <c r="J97" s="188"/>
      <c r="K97" s="190"/>
    </row>
    <row r="98" spans="1:11" x14ac:dyDescent="0.35">
      <c r="A98" s="175">
        <v>850</v>
      </c>
      <c r="B98" s="214"/>
      <c r="C98" s="205"/>
      <c r="D98" s="204"/>
      <c r="E98" s="205"/>
      <c r="F98" s="204"/>
      <c r="G98" s="205"/>
      <c r="H98" s="204"/>
      <c r="I98" s="205"/>
      <c r="J98" s="204"/>
      <c r="K98" s="206"/>
    </row>
    <row r="99" spans="1:11" x14ac:dyDescent="0.35">
      <c r="A99" s="171">
        <v>860</v>
      </c>
      <c r="B99" s="213"/>
      <c r="C99" s="189"/>
      <c r="D99" s="188"/>
      <c r="E99" s="189"/>
      <c r="F99" s="188"/>
      <c r="G99" s="189"/>
      <c r="H99" s="188"/>
      <c r="I99" s="189"/>
      <c r="J99" s="188"/>
      <c r="K99" s="190"/>
    </row>
    <row r="100" spans="1:11" x14ac:dyDescent="0.35">
      <c r="A100" s="171">
        <v>870</v>
      </c>
      <c r="B100" s="213"/>
      <c r="C100" s="189"/>
      <c r="D100" s="188"/>
      <c r="E100" s="189"/>
      <c r="F100" s="188"/>
      <c r="G100" s="189"/>
      <c r="H100" s="188"/>
      <c r="I100" s="189"/>
      <c r="J100" s="188"/>
      <c r="K100" s="190"/>
    </row>
    <row r="101" spans="1:11" x14ac:dyDescent="0.35">
      <c r="A101" s="171">
        <v>880</v>
      </c>
      <c r="B101" s="213"/>
      <c r="C101" s="189"/>
      <c r="D101" s="188"/>
      <c r="E101" s="189"/>
      <c r="F101" s="188"/>
      <c r="G101" s="189"/>
      <c r="H101" s="188"/>
      <c r="I101" s="189"/>
      <c r="J101" s="188"/>
      <c r="K101" s="190"/>
    </row>
    <row r="102" spans="1:11" x14ac:dyDescent="0.35">
      <c r="A102" s="171">
        <v>890</v>
      </c>
      <c r="B102" s="213"/>
      <c r="C102" s="189"/>
      <c r="D102" s="188"/>
      <c r="E102" s="189"/>
      <c r="F102" s="188"/>
      <c r="G102" s="189"/>
      <c r="H102" s="188"/>
      <c r="I102" s="189"/>
      <c r="J102" s="188"/>
      <c r="K102" s="190"/>
    </row>
    <row r="103" spans="1:11" x14ac:dyDescent="0.35">
      <c r="A103" s="175">
        <v>900</v>
      </c>
      <c r="B103" s="214"/>
      <c r="C103" s="205"/>
      <c r="D103" s="204"/>
      <c r="E103" s="205"/>
      <c r="F103" s="204"/>
      <c r="G103" s="205"/>
      <c r="H103" s="204"/>
      <c r="I103" s="205"/>
      <c r="J103" s="204"/>
      <c r="K103" s="206"/>
    </row>
    <row r="104" spans="1:11" x14ac:dyDescent="0.35">
      <c r="A104" s="171">
        <v>910</v>
      </c>
      <c r="B104" s="213"/>
      <c r="C104" s="189"/>
      <c r="D104" s="188"/>
      <c r="E104" s="189"/>
      <c r="F104" s="188"/>
      <c r="G104" s="189"/>
      <c r="H104" s="188"/>
      <c r="I104" s="189"/>
      <c r="J104" s="188"/>
      <c r="K104" s="190"/>
    </row>
    <row r="105" spans="1:11" x14ac:dyDescent="0.35">
      <c r="A105" s="171">
        <v>920</v>
      </c>
      <c r="B105" s="213"/>
      <c r="C105" s="189"/>
      <c r="D105" s="188"/>
      <c r="E105" s="189"/>
      <c r="F105" s="188"/>
      <c r="G105" s="189"/>
      <c r="H105" s="188"/>
      <c r="I105" s="189"/>
      <c r="J105" s="188"/>
      <c r="K105" s="190"/>
    </row>
    <row r="106" spans="1:11" x14ac:dyDescent="0.35">
      <c r="A106" s="171">
        <v>930</v>
      </c>
      <c r="B106" s="213"/>
      <c r="C106" s="189"/>
      <c r="D106" s="188"/>
      <c r="E106" s="189"/>
      <c r="F106" s="188"/>
      <c r="G106" s="189"/>
      <c r="H106" s="188"/>
      <c r="I106" s="189"/>
      <c r="J106" s="188"/>
      <c r="K106" s="190"/>
    </row>
    <row r="107" spans="1:11" x14ac:dyDescent="0.35">
      <c r="A107" s="171">
        <v>940</v>
      </c>
      <c r="B107" s="213"/>
      <c r="C107" s="189"/>
      <c r="D107" s="188"/>
      <c r="E107" s="189"/>
      <c r="F107" s="188"/>
      <c r="G107" s="189"/>
      <c r="H107" s="188"/>
      <c r="I107" s="189"/>
      <c r="J107" s="188"/>
      <c r="K107" s="190"/>
    </row>
    <row r="108" spans="1:11" x14ac:dyDescent="0.35">
      <c r="A108" s="175">
        <v>950</v>
      </c>
      <c r="B108" s="214"/>
      <c r="C108" s="205"/>
      <c r="D108" s="204"/>
      <c r="E108" s="205"/>
      <c r="F108" s="204"/>
      <c r="G108" s="205"/>
      <c r="H108" s="204"/>
      <c r="I108" s="205"/>
      <c r="J108" s="204"/>
      <c r="K108" s="206"/>
    </row>
    <row r="109" spans="1:11" x14ac:dyDescent="0.35">
      <c r="A109" s="171">
        <v>960</v>
      </c>
      <c r="B109" s="213"/>
      <c r="C109" s="189"/>
      <c r="D109" s="188"/>
      <c r="E109" s="189"/>
      <c r="F109" s="188"/>
      <c r="G109" s="189"/>
      <c r="H109" s="188"/>
      <c r="I109" s="189"/>
      <c r="J109" s="188"/>
      <c r="K109" s="190"/>
    </row>
    <row r="110" spans="1:11" x14ac:dyDescent="0.35">
      <c r="A110" s="171">
        <v>970</v>
      </c>
      <c r="B110" s="213"/>
      <c r="C110" s="189"/>
      <c r="D110" s="188"/>
      <c r="E110" s="189"/>
      <c r="F110" s="188"/>
      <c r="G110" s="189"/>
      <c r="H110" s="188"/>
      <c r="I110" s="189"/>
      <c r="J110" s="188"/>
      <c r="K110" s="190"/>
    </row>
    <row r="111" spans="1:11" x14ac:dyDescent="0.35">
      <c r="A111" s="171">
        <v>980</v>
      </c>
      <c r="B111" s="213"/>
      <c r="C111" s="189"/>
      <c r="D111" s="188"/>
      <c r="E111" s="189"/>
      <c r="F111" s="188"/>
      <c r="G111" s="189"/>
      <c r="H111" s="188"/>
      <c r="I111" s="189"/>
      <c r="J111" s="188"/>
      <c r="K111" s="190"/>
    </row>
    <row r="112" spans="1:11" x14ac:dyDescent="0.35">
      <c r="A112" s="171">
        <v>990</v>
      </c>
      <c r="B112" s="213"/>
      <c r="C112" s="189"/>
      <c r="D112" s="188"/>
      <c r="E112" s="189"/>
      <c r="F112" s="188"/>
      <c r="G112" s="189"/>
      <c r="H112" s="188"/>
      <c r="I112" s="189"/>
      <c r="J112" s="188"/>
      <c r="K112" s="190"/>
    </row>
    <row r="113" spans="1:11" x14ac:dyDescent="0.35">
      <c r="A113" s="196">
        <v>1000</v>
      </c>
      <c r="B113" s="216"/>
      <c r="C113" s="217"/>
      <c r="D113" s="218"/>
      <c r="E113" s="217"/>
      <c r="F113" s="218"/>
      <c r="G113" s="217"/>
      <c r="H113" s="218"/>
      <c r="I113" s="217"/>
      <c r="J113" s="218"/>
      <c r="K113" s="219"/>
    </row>
  </sheetData>
  <sheetProtection algorithmName="SHA-512" hashValue="wKdgL8wOevr62ZnUOWYFOAfVtK709XjPXRtqHPITb6cQqYitfM0/XWA9Ljfs2YLT2Vc3upSAClaM87geBDvCQg==" saltValue="jdQZE4o0axmGkJd35Ut/A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workbookViewId="0">
      <selection activeCell="J2" sqref="J2"/>
    </sheetView>
  </sheetViews>
  <sheetFormatPr defaultColWidth="9" defaultRowHeight="15.5" x14ac:dyDescent="0.35"/>
  <cols>
    <col min="1" max="4" width="9" style="112"/>
    <col min="5" max="5" width="9.58203125" style="112" customWidth="1"/>
    <col min="6" max="6" width="10.08203125" style="112" customWidth="1"/>
    <col min="7" max="16384" width="9" style="112"/>
  </cols>
  <sheetData>
    <row r="1" spans="1:11" x14ac:dyDescent="0.35">
      <c r="A1" s="1" t="s">
        <v>12</v>
      </c>
      <c r="K1" s="252" t="s">
        <v>31</v>
      </c>
    </row>
    <row r="3" spans="1:11" x14ac:dyDescent="0.35">
      <c r="A3" s="113"/>
      <c r="B3" s="114"/>
      <c r="C3" s="114"/>
      <c r="D3" s="114"/>
      <c r="E3" s="115" t="s">
        <v>5</v>
      </c>
      <c r="F3" s="114"/>
      <c r="G3" s="114"/>
      <c r="H3" s="114"/>
      <c r="I3" s="114"/>
      <c r="J3" s="114"/>
      <c r="K3" s="116"/>
    </row>
    <row r="5" spans="1:11" x14ac:dyDescent="0.35">
      <c r="A5" s="248" t="s">
        <v>16</v>
      </c>
      <c r="B5" s="249"/>
      <c r="C5" s="249"/>
      <c r="D5" s="249"/>
      <c r="E5" s="250"/>
      <c r="F5" s="248" t="s">
        <v>13</v>
      </c>
      <c r="G5" s="249"/>
      <c r="H5" s="249"/>
      <c r="I5" s="249"/>
      <c r="J5" s="248" t="s">
        <v>30</v>
      </c>
      <c r="K5" s="250"/>
    </row>
    <row r="6" spans="1:11" ht="16" x14ac:dyDescent="0.4">
      <c r="A6" s="117" t="s">
        <v>19</v>
      </c>
      <c r="B6" s="243">
        <v>1.7440000000000001E-2</v>
      </c>
      <c r="C6" s="119"/>
      <c r="D6" s="120"/>
      <c r="E6" s="121"/>
      <c r="F6" s="12" t="s">
        <v>24</v>
      </c>
      <c r="G6" s="122">
        <v>11.41</v>
      </c>
      <c r="H6" s="14" t="s">
        <v>26</v>
      </c>
      <c r="I6" s="123">
        <v>0.05</v>
      </c>
      <c r="J6" s="124" t="s">
        <v>1</v>
      </c>
      <c r="K6" s="125">
        <v>160</v>
      </c>
    </row>
    <row r="7" spans="1:11" x14ac:dyDescent="0.35">
      <c r="A7" s="126" t="s">
        <v>15</v>
      </c>
      <c r="B7" s="127">
        <v>9.1E-4</v>
      </c>
      <c r="C7" s="128"/>
      <c r="D7" s="129"/>
      <c r="E7" s="128"/>
      <c r="F7" s="22"/>
      <c r="H7" s="23" t="s">
        <v>18</v>
      </c>
      <c r="I7" s="130"/>
      <c r="J7" s="131" t="s">
        <v>0</v>
      </c>
      <c r="K7" s="132">
        <v>400</v>
      </c>
    </row>
    <row r="8" spans="1:11" ht="16" x14ac:dyDescent="0.4">
      <c r="A8" s="133" t="s">
        <v>21</v>
      </c>
      <c r="B8" s="134" t="s">
        <v>23</v>
      </c>
      <c r="C8" s="135"/>
      <c r="D8" s="135"/>
      <c r="E8" s="129"/>
      <c r="F8" s="30" t="s">
        <v>25</v>
      </c>
      <c r="G8" s="136">
        <v>232</v>
      </c>
      <c r="H8" s="32" t="s">
        <v>27</v>
      </c>
      <c r="I8" s="137">
        <v>0.35</v>
      </c>
      <c r="J8" s="138" t="s">
        <v>17</v>
      </c>
      <c r="K8" s="139"/>
    </row>
    <row r="9" spans="1:11" x14ac:dyDescent="0.35">
      <c r="A9" s="140"/>
      <c r="B9" s="141"/>
      <c r="C9" s="142" t="s">
        <v>14</v>
      </c>
      <c r="D9" s="143"/>
      <c r="E9" s="144">
        <f>(0.01*I8)*1000</f>
        <v>3.4999999999999996</v>
      </c>
      <c r="F9" s="145"/>
      <c r="G9" s="146"/>
      <c r="H9" s="43" t="s">
        <v>2</v>
      </c>
      <c r="I9" s="147"/>
      <c r="J9" s="148"/>
      <c r="K9" s="149"/>
    </row>
    <row r="10" spans="1:11" x14ac:dyDescent="0.35">
      <c r="A10" s="150"/>
      <c r="B10" s="151"/>
      <c r="C10" s="151"/>
      <c r="D10" s="151"/>
      <c r="E10" s="152"/>
      <c r="F10" s="153"/>
      <c r="G10" s="154"/>
      <c r="H10" s="155"/>
      <c r="I10" s="147"/>
      <c r="J10" s="156"/>
      <c r="K10" s="149"/>
    </row>
    <row r="11" spans="1:11" x14ac:dyDescent="0.35">
      <c r="A11" s="157"/>
      <c r="B11" s="158"/>
      <c r="C11" s="158"/>
      <c r="D11" s="158"/>
      <c r="E11" s="158"/>
      <c r="F11" s="158" t="s">
        <v>29</v>
      </c>
      <c r="G11" s="159"/>
      <c r="H11" s="159"/>
      <c r="I11" s="159"/>
      <c r="J11" s="158"/>
      <c r="K11" s="160"/>
    </row>
    <row r="12" spans="1:11" x14ac:dyDescent="0.35">
      <c r="A12" s="161" t="s">
        <v>28</v>
      </c>
      <c r="B12" s="162">
        <v>0</v>
      </c>
      <c r="C12" s="163">
        <v>1</v>
      </c>
      <c r="D12" s="162">
        <v>2</v>
      </c>
      <c r="E12" s="163">
        <v>3</v>
      </c>
      <c r="F12" s="162">
        <v>4</v>
      </c>
      <c r="G12" s="163">
        <v>5</v>
      </c>
      <c r="H12" s="162">
        <v>6</v>
      </c>
      <c r="I12" s="163">
        <v>7</v>
      </c>
      <c r="J12" s="162">
        <v>8</v>
      </c>
      <c r="K12" s="164">
        <v>9</v>
      </c>
    </row>
    <row r="13" spans="1:11" x14ac:dyDescent="0.35">
      <c r="A13" s="165">
        <v>0</v>
      </c>
      <c r="B13" s="166">
        <v>0</v>
      </c>
      <c r="C13" s="167">
        <v>0</v>
      </c>
      <c r="D13" s="166">
        <v>0</v>
      </c>
      <c r="E13" s="168">
        <f t="shared" ref="E13:K22" si="0">((((($A13+E$12)/10)^1.5)*$B$6*($K$6/10))+(((($A13+E$12)/10)^2.5)*$B$7))*3.6</f>
        <v>0.16522491316079563</v>
      </c>
      <c r="F13" s="169">
        <f t="shared" si="0"/>
        <v>0.2544632718801656</v>
      </c>
      <c r="G13" s="167">
        <f t="shared" si="0"/>
        <v>0.35573905765392144</v>
      </c>
      <c r="H13" s="166">
        <f t="shared" si="0"/>
        <v>0.4677833902317467</v>
      </c>
      <c r="I13" s="167">
        <f t="shared" si="0"/>
        <v>0.58966630692724598</v>
      </c>
      <c r="J13" s="166">
        <f t="shared" si="0"/>
        <v>0.72066846635039372</v>
      </c>
      <c r="K13" s="170">
        <f t="shared" si="0"/>
        <v>0.86021209151354483</v>
      </c>
    </row>
    <row r="14" spans="1:11" x14ac:dyDescent="0.35">
      <c r="A14" s="171">
        <v>10</v>
      </c>
      <c r="B14" s="172">
        <f t="shared" ref="B14:D33" si="1">((((($A14+B$12)/10)^1.5)*$B$6*($K$6/10))+(((($A14+B$12)/10)^2.5)*$B$7))*3.6</f>
        <v>1.0078200000000002</v>
      </c>
      <c r="C14" s="173">
        <f t="shared" si="1"/>
        <v>1.1630895354556532</v>
      </c>
      <c r="D14" s="172">
        <f t="shared" si="1"/>
        <v>1.3256750777388815</v>
      </c>
      <c r="E14" s="173">
        <f t="shared" si="0"/>
        <v>1.495275809730561</v>
      </c>
      <c r="F14" s="172">
        <f t="shared" si="0"/>
        <v>1.671626868226344</v>
      </c>
      <c r="G14" s="173">
        <f t="shared" si="0"/>
        <v>1.8544927625778163</v>
      </c>
      <c r="H14" s="172">
        <f t="shared" si="0"/>
        <v>2.0436623644414236</v>
      </c>
      <c r="I14" s="173">
        <f t="shared" si="0"/>
        <v>2.2389450170087608</v>
      </c>
      <c r="J14" s="172">
        <f t="shared" si="0"/>
        <v>2.4401674613224111</v>
      </c>
      <c r="K14" s="174">
        <f t="shared" si="0"/>
        <v>2.6471713715077234</v>
      </c>
    </row>
    <row r="15" spans="1:11" x14ac:dyDescent="0.35">
      <c r="A15" s="171">
        <v>20</v>
      </c>
      <c r="B15" s="172">
        <f t="shared" si="1"/>
        <v>2.859811352122374</v>
      </c>
      <c r="C15" s="173">
        <f t="shared" si="1"/>
        <v>3.0779532918933135</v>
      </c>
      <c r="D15" s="172">
        <f t="shared" si="1"/>
        <v>3.3014729962531781</v>
      </c>
      <c r="E15" s="173">
        <f t="shared" si="0"/>
        <v>3.5302550407839735</v>
      </c>
      <c r="F15" s="172">
        <f t="shared" si="0"/>
        <v>3.7641918017220521</v>
      </c>
      <c r="G15" s="173">
        <f t="shared" si="0"/>
        <v>4.0031826298662052</v>
      </c>
      <c r="H15" s="172">
        <f t="shared" si="0"/>
        <v>4.2471331417339382</v>
      </c>
      <c r="I15" s="173">
        <f t="shared" si="0"/>
        <v>4.4959546074141263</v>
      </c>
      <c r="J15" s="172">
        <f t="shared" si="0"/>
        <v>4.7495634188018121</v>
      </c>
      <c r="K15" s="174">
        <f t="shared" si="0"/>
        <v>5.007880625143164</v>
      </c>
    </row>
    <row r="16" spans="1:11" x14ac:dyDescent="0.35">
      <c r="A16" s="171">
        <v>30</v>
      </c>
      <c r="B16" s="172">
        <f t="shared" si="1"/>
        <v>5.2708315253257716</v>
      </c>
      <c r="C16" s="173">
        <f t="shared" si="1"/>
        <v>5.5383453083075826</v>
      </c>
      <c r="D16" s="172">
        <f t="shared" si="1"/>
        <v>5.810354734620863</v>
      </c>
      <c r="E16" s="173">
        <f t="shared" si="0"/>
        <v>6.0867958531140838</v>
      </c>
      <c r="F16" s="172">
        <f t="shared" si="0"/>
        <v>6.3676077480771571</v>
      </c>
      <c r="G16" s="173">
        <f t="shared" si="0"/>
        <v>6.6527323126883378</v>
      </c>
      <c r="H16" s="172">
        <f t="shared" si="0"/>
        <v>6.942114045365356</v>
      </c>
      <c r="I16" s="173">
        <f t="shared" si="0"/>
        <v>7.2356998661302887</v>
      </c>
      <c r="J16" s="172">
        <f t="shared" si="0"/>
        <v>7.5334389505310888</v>
      </c>
      <c r="K16" s="174">
        <f t="shared" si="0"/>
        <v>7.8352825790215856</v>
      </c>
    </row>
    <row r="17" spans="1:11" x14ac:dyDescent="0.35">
      <c r="A17" s="171">
        <v>40</v>
      </c>
      <c r="B17" s="172">
        <f t="shared" si="1"/>
        <v>8.1411839999999991</v>
      </c>
      <c r="C17" s="173">
        <f t="shared" si="1"/>
        <v>8.4510983049557762</v>
      </c>
      <c r="D17" s="172">
        <f t="shared" si="1"/>
        <v>8.7649823143840546</v>
      </c>
      <c r="E17" s="173">
        <f t="shared" si="0"/>
        <v>9.0827944733041193</v>
      </c>
      <c r="F17" s="172">
        <f t="shared" si="0"/>
        <v>9.4044947553682459</v>
      </c>
      <c r="G17" s="173">
        <f t="shared" si="0"/>
        <v>9.7300445746749027</v>
      </c>
      <c r="H17" s="172">
        <f t="shared" si="0"/>
        <v>10.059406704509545</v>
      </c>
      <c r="I17" s="173">
        <f t="shared" si="0"/>
        <v>10.392545202329689</v>
      </c>
      <c r="J17" s="172">
        <f t="shared" si="0"/>
        <v>10.729425340391554</v>
      </c>
      <c r="K17" s="174">
        <f t="shared" si="0"/>
        <v>11.070013541485173</v>
      </c>
    </row>
    <row r="18" spans="1:11" x14ac:dyDescent="0.35">
      <c r="A18" s="175">
        <v>50</v>
      </c>
      <c r="B18" s="176">
        <f t="shared" si="1"/>
        <v>11.414277319304974</v>
      </c>
      <c r="C18" s="177">
        <f t="shared" si="1"/>
        <v>11.762185223035516</v>
      </c>
      <c r="D18" s="176">
        <f t="shared" si="1"/>
        <v>12.113706785777346</v>
      </c>
      <c r="E18" s="177">
        <f t="shared" si="0"/>
        <v>12.468812476478254</v>
      </c>
      <c r="F18" s="176">
        <f t="shared" si="0"/>
        <v>12.827473655069877</v>
      </c>
      <c r="G18" s="177">
        <f t="shared" si="0"/>
        <v>13.189662530540559</v>
      </c>
      <c r="H18" s="176">
        <f t="shared" si="0"/>
        <v>13.55535212170239</v>
      </c>
      <c r="I18" s="177">
        <f t="shared" si="0"/>
        <v>13.924516220434269</v>
      </c>
      <c r="J18" s="176">
        <f t="shared" si="0"/>
        <v>14.297129357204014</v>
      </c>
      <c r="K18" s="178">
        <f t="shared" si="0"/>
        <v>14.673166768691495</v>
      </c>
    </row>
    <row r="19" spans="1:11" x14ac:dyDescent="0.35">
      <c r="A19" s="165">
        <v>60</v>
      </c>
      <c r="B19" s="179">
        <f t="shared" si="1"/>
        <v>15.052604367351188</v>
      </c>
      <c r="C19" s="180">
        <f t="shared" si="1"/>
        <v>15.435418712767705</v>
      </c>
      <c r="D19" s="179">
        <f t="shared" si="1"/>
        <v>15.821586984671066</v>
      </c>
      <c r="E19" s="180">
        <f t="shared" si="0"/>
        <v>16.211086957490252</v>
      </c>
      <c r="F19" s="179">
        <f t="shared" si="0"/>
        <v>16.603896976334536</v>
      </c>
      <c r="G19" s="180">
        <f t="shared" si="0"/>
        <v>16.999995934301239</v>
      </c>
      <c r="H19" s="179">
        <f t="shared" si="0"/>
        <v>17.399363251017586</v>
      </c>
      <c r="I19" s="180">
        <f t="shared" si="0"/>
        <v>17.801978852331903</v>
      </c>
      <c r="J19" s="179">
        <f t="shared" si="0"/>
        <v>18.207823151076138</v>
      </c>
      <c r="K19" s="181">
        <f t="shared" si="0"/>
        <v>18.616877028828753</v>
      </c>
    </row>
    <row r="20" spans="1:11" x14ac:dyDescent="0.35">
      <c r="A20" s="171">
        <v>70</v>
      </c>
      <c r="B20" s="182">
        <f t="shared" si="1"/>
        <v>19.029121818611806</v>
      </c>
      <c r="C20" s="183">
        <f t="shared" si="1"/>
        <v>19.444539288462057</v>
      </c>
      <c r="D20" s="182">
        <f t="shared" si="1"/>
        <v>19.86311162582005</v>
      </c>
      <c r="E20" s="183">
        <f t="shared" si="0"/>
        <v>20.284821422685983</v>
      </c>
      <c r="F20" s="182">
        <f t="shared" si="0"/>
        <v>20.709651661494405</v>
      </c>
      <c r="G20" s="183">
        <f t="shared" si="0"/>
        <v>21.137585701663927</v>
      </c>
      <c r="H20" s="182">
        <f t="shared" si="0"/>
        <v>21.568607266781235</v>
      </c>
      <c r="I20" s="183">
        <f t="shared" si="0"/>
        <v>22.002700432381207</v>
      </c>
      <c r="J20" s="182">
        <f t="shared" si="0"/>
        <v>22.439849614288473</v>
      </c>
      <c r="K20" s="184">
        <f t="shared" si="0"/>
        <v>22.880039557487517</v>
      </c>
    </row>
    <row r="21" spans="1:11" x14ac:dyDescent="0.35">
      <c r="A21" s="171">
        <v>80</v>
      </c>
      <c r="B21" s="182">
        <f t="shared" si="1"/>
        <v>23.323255325491068</v>
      </c>
      <c r="C21" s="183">
        <f t="shared" si="1"/>
        <v>23.769482290178697</v>
      </c>
      <c r="D21" s="182">
        <f t="shared" si="1"/>
        <v>24.218706122078814</v>
      </c>
      <c r="E21" s="183">
        <f t="shared" si="0"/>
        <v>24.670912781070367</v>
      </c>
      <c r="F21" s="182">
        <f t="shared" si="0"/>
        <v>25.126088507480453</v>
      </c>
      <c r="G21" s="183">
        <f t="shared" si="0"/>
        <v>25.584219813557198</v>
      </c>
      <c r="H21" s="182">
        <f t="shared" si="0"/>
        <v>26.045293475297264</v>
      </c>
      <c r="I21" s="183">
        <f t="shared" si="0"/>
        <v>26.509296524609947</v>
      </c>
      <c r="J21" s="182">
        <f t="shared" si="0"/>
        <v>26.976216241799658</v>
      </c>
      <c r="K21" s="184">
        <f t="shared" si="0"/>
        <v>27.446040148350853</v>
      </c>
    </row>
    <row r="22" spans="1:11" x14ac:dyDescent="0.35">
      <c r="A22" s="171">
        <v>90</v>
      </c>
      <c r="B22" s="182">
        <f t="shared" si="1"/>
        <v>27.918756000000002</v>
      </c>
      <c r="C22" s="183">
        <f t="shared" si="1"/>
        <v>28.394351780079681</v>
      </c>
      <c r="D22" s="182">
        <f t="shared" si="1"/>
        <v>28.872815693121858</v>
      </c>
      <c r="E22" s="183">
        <f t="shared" si="0"/>
        <v>29.354136158707046</v>
      </c>
      <c r="F22" s="182">
        <f t="shared" si="0"/>
        <v>29.838301805547751</v>
      </c>
      <c r="G22" s="183">
        <f t="shared" si="0"/>
        <v>30.325301465794638</v>
      </c>
      <c r="H22" s="182">
        <f t="shared" si="0"/>
        <v>30.815124169554956</v>
      </c>
      <c r="I22" s="183">
        <f t="shared" si="0"/>
        <v>31.307759139613115</v>
      </c>
      <c r="J22" s="182">
        <f t="shared" si="0"/>
        <v>31.803195786343988</v>
      </c>
      <c r="K22" s="184">
        <f t="shared" si="0"/>
        <v>32.301423702809828</v>
      </c>
    </row>
    <row r="23" spans="1:11" x14ac:dyDescent="0.35">
      <c r="A23" s="175">
        <v>100</v>
      </c>
      <c r="B23" s="176">
        <f t="shared" si="1"/>
        <v>32.80243266003302</v>
      </c>
      <c r="C23" s="177">
        <f t="shared" si="1"/>
        <v>33.30621260243575</v>
      </c>
      <c r="D23" s="176">
        <f t="shared" si="1"/>
        <v>33.812753643439969</v>
      </c>
      <c r="E23" s="177">
        <f t="shared" ref="E23:K32" si="2">((((($A23+E$12)/10)^1.5)*$B$6*($K$6/10))+(((($A23+E$12)/10)^2.5)*$B$7))*3.6</f>
        <v>34.322046061219922</v>
      </c>
      <c r="F23" s="176">
        <f t="shared" si="2"/>
        <v>34.834080294600909</v>
      </c>
      <c r="G23" s="177">
        <f t="shared" si="2"/>
        <v>35.348846939097619</v>
      </c>
      <c r="H23" s="176">
        <f t="shared" si="2"/>
        <v>35.866336743086251</v>
      </c>
      <c r="I23" s="177">
        <f t="shared" si="2"/>
        <v>36.386540604104546</v>
      </c>
      <c r="J23" s="176">
        <f t="shared" si="2"/>
        <v>36.909449565274329</v>
      </c>
      <c r="K23" s="178">
        <f t="shared" si="2"/>
        <v>37.435054811841461</v>
      </c>
    </row>
    <row r="24" spans="1:11" x14ac:dyDescent="0.35">
      <c r="A24" s="165">
        <v>110</v>
      </c>
      <c r="B24" s="185">
        <f t="shared" si="1"/>
        <v>37.963347667828252</v>
      </c>
      <c r="C24" s="186">
        <f t="shared" si="1"/>
        <v>38.494319592793758</v>
      </c>
      <c r="D24" s="185">
        <f t="shared" si="1"/>
        <v>39.027962178697564</v>
      </c>
      <c r="E24" s="186">
        <f t="shared" si="2"/>
        <v>39.564267146862811</v>
      </c>
      <c r="F24" s="185">
        <f t="shared" si="2"/>
        <v>40.103226345034408</v>
      </c>
      <c r="G24" s="186">
        <f t="shared" si="2"/>
        <v>40.644831744528894</v>
      </c>
      <c r="H24" s="185">
        <f t="shared" si="2"/>
        <v>41.189075437472034</v>
      </c>
      <c r="I24" s="186">
        <f t="shared" si="2"/>
        <v>41.735949634120892</v>
      </c>
      <c r="J24" s="185">
        <f t="shared" si="2"/>
        <v>42.285446660267219</v>
      </c>
      <c r="K24" s="187">
        <f t="shared" si="2"/>
        <v>42.837558954718574</v>
      </c>
    </row>
    <row r="25" spans="1:11" x14ac:dyDescent="0.35">
      <c r="A25" s="171">
        <v>120</v>
      </c>
      <c r="B25" s="188">
        <f t="shared" si="1"/>
        <v>43.392279066854854</v>
      </c>
      <c r="C25" s="189">
        <f t="shared" si="1"/>
        <v>43.949599654256737</v>
      </c>
      <c r="D25" s="188">
        <f t="shared" si="1"/>
        <v>44.50951348040401</v>
      </c>
      <c r="E25" s="189">
        <f t="shared" si="2"/>
        <v>45.072013412440462</v>
      </c>
      <c r="F25" s="188">
        <f t="shared" si="2"/>
        <v>45.63709241900343</v>
      </c>
      <c r="G25" s="189">
        <f t="shared" si="2"/>
        <v>46.204743568115532</v>
      </c>
      <c r="H25" s="188">
        <f t="shared" si="2"/>
        <v>46.774960025136018</v>
      </c>
      <c r="I25" s="189">
        <f t="shared" si="2"/>
        <v>47.347735050770154</v>
      </c>
      <c r="J25" s="188">
        <f t="shared" si="2"/>
        <v>47.923061999133743</v>
      </c>
      <c r="K25" s="190">
        <f t="shared" si="2"/>
        <v>48.500934315871888</v>
      </c>
    </row>
    <row r="26" spans="1:11" x14ac:dyDescent="0.35">
      <c r="A26" s="171">
        <v>130</v>
      </c>
      <c r="B26" s="188">
        <f t="shared" si="1"/>
        <v>49.08134553632906</v>
      </c>
      <c r="C26" s="189">
        <f t="shared" si="1"/>
        <v>49.664289283769428</v>
      </c>
      <c r="D26" s="188">
        <f t="shared" si="1"/>
        <v>50.249759267645295</v>
      </c>
      <c r="E26" s="189">
        <f t="shared" si="2"/>
        <v>50.837749281912032</v>
      </c>
      <c r="F26" s="188">
        <f t="shared" si="2"/>
        <v>51.428253203388195</v>
      </c>
      <c r="G26" s="189">
        <f t="shared" si="2"/>
        <v>52.021264990158947</v>
      </c>
      <c r="H26" s="188">
        <f t="shared" si="2"/>
        <v>52.616778680021646</v>
      </c>
      <c r="I26" s="189">
        <f t="shared" si="2"/>
        <v>53.214788388971698</v>
      </c>
      <c r="J26" s="188">
        <f t="shared" si="2"/>
        <v>53.81528830972816</v>
      </c>
      <c r="K26" s="190">
        <f t="shared" si="2"/>
        <v>54.418272710296769</v>
      </c>
    </row>
    <row r="27" spans="1:11" x14ac:dyDescent="0.35">
      <c r="A27" s="171">
        <v>140</v>
      </c>
      <c r="B27" s="188">
        <f t="shared" si="1"/>
        <v>55.023735932570162</v>
      </c>
      <c r="C27" s="189">
        <f t="shared" si="1"/>
        <v>55.631672390963359</v>
      </c>
      <c r="D27" s="188">
        <f t="shared" si="1"/>
        <v>56.242076571083523</v>
      </c>
      <c r="E27" s="189">
        <f t="shared" si="2"/>
        <v>56.854943028433425</v>
      </c>
      <c r="F27" s="188">
        <f t="shared" si="2"/>
        <v>57.470266387146772</v>
      </c>
      <c r="G27" s="189">
        <f t="shared" si="2"/>
        <v>58.088041338754834</v>
      </c>
      <c r="H27" s="188">
        <f t="shared" si="2"/>
        <v>58.708262640983349</v>
      </c>
      <c r="I27" s="189">
        <f t="shared" si="2"/>
        <v>59.330925116578719</v>
      </c>
      <c r="J27" s="188">
        <f t="shared" si="2"/>
        <v>59.956023652162649</v>
      </c>
      <c r="K27" s="190">
        <f t="shared" si="2"/>
        <v>60.583553197114128</v>
      </c>
    </row>
    <row r="28" spans="1:11" x14ac:dyDescent="0.35">
      <c r="A28" s="175">
        <v>150</v>
      </c>
      <c r="B28" s="188">
        <f t="shared" si="1"/>
        <v>61.21350876247822</v>
      </c>
      <c r="C28" s="177">
        <f t="shared" si="1"/>
        <v>61.845885419900803</v>
      </c>
      <c r="D28" s="176">
        <f t="shared" si="1"/>
        <v>62.480678300588096</v>
      </c>
      <c r="E28" s="177">
        <f t="shared" si="2"/>
        <v>63.117882594290947</v>
      </c>
      <c r="F28" s="176">
        <f t="shared" si="2"/>
        <v>63.757493548312496</v>
      </c>
      <c r="G28" s="177">
        <f t="shared" si="2"/>
        <v>64.399506466538639</v>
      </c>
      <c r="H28" s="176">
        <f t="shared" si="2"/>
        <v>65.043916708491082</v>
      </c>
      <c r="I28" s="177">
        <f t="shared" si="2"/>
        <v>65.690719688401629</v>
      </c>
      <c r="J28" s="176">
        <f t="shared" si="2"/>
        <v>66.339910874307819</v>
      </c>
      <c r="K28" s="178">
        <f t="shared" si="2"/>
        <v>66.991485787168628</v>
      </c>
    </row>
    <row r="29" spans="1:11" x14ac:dyDescent="0.35">
      <c r="A29" s="165">
        <v>160</v>
      </c>
      <c r="B29" s="179">
        <f t="shared" si="1"/>
        <v>67.645439999999979</v>
      </c>
      <c r="C29" s="180">
        <f t="shared" si="1"/>
        <v>68.30176913702995</v>
      </c>
      <c r="D29" s="179">
        <f t="shared" si="1"/>
        <v>68.960468872871914</v>
      </c>
      <c r="E29" s="180">
        <f t="shared" si="2"/>
        <v>69.621534931716511</v>
      </c>
      <c r="F29" s="179">
        <f t="shared" si="2"/>
        <v>70.284963086540586</v>
      </c>
      <c r="G29" s="180">
        <f t="shared" si="2"/>
        <v>70.950749158334247</v>
      </c>
      <c r="H29" s="179">
        <f t="shared" si="2"/>
        <v>71.618889015343854</v>
      </c>
      <c r="I29" s="180">
        <f t="shared" si="2"/>
        <v>72.289378572331103</v>
      </c>
      <c r="J29" s="179">
        <f t="shared" si="2"/>
        <v>72.962213789848889</v>
      </c>
      <c r="K29" s="181">
        <f t="shared" si="2"/>
        <v>73.63739067353147</v>
      </c>
    </row>
    <row r="30" spans="1:11" x14ac:dyDescent="0.35">
      <c r="A30" s="171">
        <v>170</v>
      </c>
      <c r="B30" s="182">
        <f t="shared" si="1"/>
        <v>74.314905273400271</v>
      </c>
      <c r="C30" s="183">
        <f t="shared" si="1"/>
        <v>74.994753683183617</v>
      </c>
      <c r="D30" s="182">
        <f t="shared" si="1"/>
        <v>75.676932039651433</v>
      </c>
      <c r="E30" s="183">
        <f t="shared" si="2"/>
        <v>76.361436521963356</v>
      </c>
      <c r="F30" s="182">
        <f t="shared" si="2"/>
        <v>77.048263351029661</v>
      </c>
      <c r="G30" s="183">
        <f t="shared" si="2"/>
        <v>77.737408788886484</v>
      </c>
      <c r="H30" s="182">
        <f t="shared" si="2"/>
        <v>78.428869138082646</v>
      </c>
      <c r="I30" s="183">
        <f t="shared" si="2"/>
        <v>79.122640741079834</v>
      </c>
      <c r="J30" s="182">
        <f t="shared" si="2"/>
        <v>79.818719979664067</v>
      </c>
      <c r="K30" s="184">
        <f t="shared" si="2"/>
        <v>80.517103274369333</v>
      </c>
    </row>
    <row r="31" spans="1:11" x14ac:dyDescent="0.35">
      <c r="A31" s="171">
        <v>180</v>
      </c>
      <c r="B31" s="182">
        <f t="shared" si="1"/>
        <v>81.217787083912853</v>
      </c>
      <c r="C31" s="183">
        <f t="shared" si="1"/>
        <v>81.920767904641309</v>
      </c>
      <c r="D31" s="182">
        <f t="shared" si="1"/>
        <v>82.626042269987664</v>
      </c>
      <c r="E31" s="183">
        <f t="shared" si="2"/>
        <v>83.333606749939705</v>
      </c>
      <c r="F31" s="182">
        <f t="shared" si="2"/>
        <v>84.043457950517265</v>
      </c>
      <c r="G31" s="183">
        <f t="shared" si="2"/>
        <v>84.755592513261703</v>
      </c>
      <c r="H31" s="182">
        <f t="shared" si="2"/>
        <v>85.470007114732979</v>
      </c>
      <c r="I31" s="183">
        <f t="shared" si="2"/>
        <v>86.186698466018171</v>
      </c>
      <c r="J31" s="182">
        <f t="shared" si="2"/>
        <v>86.905663312248379</v>
      </c>
      <c r="K31" s="184">
        <f t="shared" si="2"/>
        <v>87.62689843212496</v>
      </c>
    </row>
    <row r="32" spans="1:11" x14ac:dyDescent="0.35">
      <c r="A32" s="171">
        <v>190</v>
      </c>
      <c r="B32" s="182">
        <f t="shared" si="1"/>
        <v>88.350400637455465</v>
      </c>
      <c r="C32" s="183">
        <f t="shared" si="1"/>
        <v>89.07616677269688</v>
      </c>
      <c r="D32" s="182">
        <f t="shared" si="1"/>
        <v>89.804193714508585</v>
      </c>
      <c r="E32" s="183">
        <f t="shared" si="2"/>
        <v>90.534478371313185</v>
      </c>
      <c r="F32" s="182">
        <f t="shared" si="2"/>
        <v>91.267017682865699</v>
      </c>
      <c r="G32" s="183">
        <f t="shared" si="2"/>
        <v>92.001808619830172</v>
      </c>
      <c r="H32" s="182">
        <f t="shared" si="2"/>
        <v>92.738848183364439</v>
      </c>
      <c r="I32" s="183">
        <f t="shared" si="2"/>
        <v>93.47813340471231</v>
      </c>
      <c r="J32" s="182">
        <f t="shared" si="2"/>
        <v>94.219661344803882</v>
      </c>
      <c r="K32" s="184">
        <f t="shared" si="2"/>
        <v>94.963429093861222</v>
      </c>
    </row>
    <row r="33" spans="1:11" x14ac:dyDescent="0.35">
      <c r="A33" s="175">
        <v>200</v>
      </c>
      <c r="B33" s="176">
        <f t="shared" si="1"/>
        <v>95.709433771013408</v>
      </c>
      <c r="C33" s="177">
        <f t="shared" si="1"/>
        <v>96.457672523916614</v>
      </c>
      <c r="D33" s="176">
        <f t="shared" si="1"/>
        <v>97.208142528382041</v>
      </c>
      <c r="E33" s="177">
        <f t="shared" ref="E33:K42" si="3">((((($A33+E$12)/10)^1.5)*$B$6*($K$6/10))+(((($A33+E$12)/10)^2.5)*$B$7))*3.6</f>
        <v>97.960840988009949</v>
      </c>
      <c r="F33" s="176">
        <f t="shared" si="3"/>
        <v>98.715765133830246</v>
      </c>
      <c r="G33" s="177">
        <f t="shared" si="3"/>
        <v>99.47291222394955</v>
      </c>
      <c r="H33" s="176">
        <f t="shared" si="3"/>
        <v>100.23227954320376</v>
      </c>
      <c r="I33" s="177">
        <f t="shared" si="3"/>
        <v>100.99386440281795</v>
      </c>
      <c r="J33" s="176">
        <f t="shared" si="3"/>
        <v>101.75766414007033</v>
      </c>
      <c r="K33" s="178">
        <f t="shared" si="3"/>
        <v>102.52367611796382</v>
      </c>
    </row>
    <row r="34" spans="1:11" x14ac:dyDescent="0.35">
      <c r="A34" s="165">
        <v>210</v>
      </c>
      <c r="B34" s="179">
        <f t="shared" ref="B34:D52" si="4">((((($A34+B$12)/10)^1.5)*$B$6*($K$6/10))+(((($A34+B$12)/10)^2.5)*$B$7))*3.6</f>
        <v>103.29189772490197</v>
      </c>
      <c r="C34" s="180">
        <f t="shared" si="4"/>
        <v>104.06232637437071</v>
      </c>
      <c r="D34" s="179">
        <f t="shared" si="4"/>
        <v>104.83495950462616</v>
      </c>
      <c r="E34" s="180">
        <f t="shared" si="3"/>
        <v>105.60979457838648</v>
      </c>
      <c r="F34" s="179">
        <f t="shared" si="3"/>
        <v>106.38682908253001</v>
      </c>
      <c r="G34" s="180">
        <f t="shared" si="3"/>
        <v>107.16606052779805</v>
      </c>
      <c r="H34" s="179">
        <f t="shared" si="3"/>
        <v>107.94748644850222</v>
      </c>
      <c r="I34" s="180">
        <f t="shared" si="3"/>
        <v>108.73110440223736</v>
      </c>
      <c r="J34" s="179">
        <f t="shared" si="3"/>
        <v>109.51691196959855</v>
      </c>
      <c r="K34" s="181">
        <f t="shared" si="3"/>
        <v>110.30490675390315</v>
      </c>
    </row>
    <row r="35" spans="1:11" x14ac:dyDescent="0.35">
      <c r="A35" s="171">
        <v>220</v>
      </c>
      <c r="B35" s="182">
        <f t="shared" si="4"/>
        <v>111.09508638091741</v>
      </c>
      <c r="C35" s="183">
        <f t="shared" si="4"/>
        <v>111.88744849858692</v>
      </c>
      <c r="D35" s="182">
        <f t="shared" si="4"/>
        <v>112.68199077677264</v>
      </c>
      <c r="E35" s="183">
        <f t="shared" si="3"/>
        <v>113.47871090698959</v>
      </c>
      <c r="F35" s="182">
        <f t="shared" si="3"/>
        <v>114.27760660215156</v>
      </c>
      <c r="G35" s="183">
        <f t="shared" si="3"/>
        <v>115.07867559631784</v>
      </c>
      <c r="H35" s="182">
        <f t="shared" si="3"/>
        <v>115.881915644446</v>
      </c>
      <c r="I35" s="183">
        <f t="shared" si="3"/>
        <v>116.68732452214718</v>
      </c>
      <c r="J35" s="182">
        <f t="shared" si="3"/>
        <v>117.49490002544582</v>
      </c>
      <c r="K35" s="184">
        <f t="shared" si="3"/>
        <v>118.30463997054309</v>
      </c>
    </row>
    <row r="36" spans="1:11" x14ac:dyDescent="0.35">
      <c r="A36" s="171">
        <v>230</v>
      </c>
      <c r="B36" s="182">
        <f t="shared" si="4"/>
        <v>119.11654219358405</v>
      </c>
      <c r="C36" s="183">
        <f t="shared" si="4"/>
        <v>119.93060455042834</v>
      </c>
      <c r="D36" s="182">
        <f t="shared" si="4"/>
        <v>120.74682491642459</v>
      </c>
      <c r="E36" s="183">
        <f t="shared" si="3"/>
        <v>121.56520118618771</v>
      </c>
      <c r="F36" s="182">
        <f t="shared" si="3"/>
        <v>122.38573127338107</v>
      </c>
      <c r="G36" s="183">
        <f t="shared" si="3"/>
        <v>123.20841311049985</v>
      </c>
      <c r="H36" s="182">
        <f t="shared" si="3"/>
        <v>124.03324464866006</v>
      </c>
      <c r="I36" s="183">
        <f t="shared" si="3"/>
        <v>124.86022385738858</v>
      </c>
      <c r="J36" s="182">
        <f t="shared" si="3"/>
        <v>125.68934872441835</v>
      </c>
      <c r="K36" s="184">
        <f t="shared" si="3"/>
        <v>126.52061725548467</v>
      </c>
    </row>
    <row r="37" spans="1:11" x14ac:dyDescent="0.35">
      <c r="A37" s="171">
        <v>240</v>
      </c>
      <c r="B37" s="182">
        <f t="shared" si="4"/>
        <v>127.3540274741266</v>
      </c>
      <c r="C37" s="183">
        <f t="shared" si="4"/>
        <v>128.18957742148933</v>
      </c>
      <c r="D37" s="182">
        <f t="shared" si="4"/>
        <v>129.02726515613142</v>
      </c>
      <c r="E37" s="183">
        <f t="shared" si="3"/>
        <v>129.86708875383337</v>
      </c>
      <c r="F37" s="182">
        <f t="shared" si="3"/>
        <v>130.70904630740944</v>
      </c>
      <c r="G37" s="183">
        <f t="shared" si="3"/>
        <v>131.553135926523</v>
      </c>
      <c r="H37" s="182">
        <f t="shared" si="3"/>
        <v>132.39935573750336</v>
      </c>
      <c r="I37" s="183">
        <f t="shared" si="3"/>
        <v>133.24770388316642</v>
      </c>
      <c r="J37" s="182">
        <f t="shared" si="3"/>
        <v>134.09817852263706</v>
      </c>
      <c r="K37" s="184">
        <f t="shared" si="3"/>
        <v>134.95077783117441</v>
      </c>
    </row>
    <row r="38" spans="1:11" x14ac:dyDescent="0.35">
      <c r="A38" s="175">
        <v>250</v>
      </c>
      <c r="B38" s="176">
        <f t="shared" si="4"/>
        <v>135.80549999999997</v>
      </c>
      <c r="C38" s="177">
        <f t="shared" si="4"/>
        <v>136.6623432361277</v>
      </c>
      <c r="D38" s="176">
        <f t="shared" si="4"/>
        <v>137.52130576219642</v>
      </c>
      <c r="E38" s="177">
        <f t="shared" si="3"/>
        <v>138.38238581630569</v>
      </c>
      <c r="F38" s="176">
        <f t="shared" si="3"/>
        <v>139.24558165185269</v>
      </c>
      <c r="G38" s="177">
        <f t="shared" si="3"/>
        <v>140.11089153737177</v>
      </c>
      <c r="H38" s="176">
        <f t="shared" si="3"/>
        <v>140.97831375637722</v>
      </c>
      <c r="I38" s="177">
        <f t="shared" si="3"/>
        <v>141.84784660720652</v>
      </c>
      <c r="J38" s="176">
        <f t="shared" si="3"/>
        <v>142.71948840286774</v>
      </c>
      <c r="K38" s="178">
        <f t="shared" si="3"/>
        <v>143.59323747088703</v>
      </c>
    </row>
    <row r="39" spans="1:11" x14ac:dyDescent="0.35">
      <c r="A39" s="165">
        <v>260</v>
      </c>
      <c r="B39" s="179">
        <f t="shared" si="4"/>
        <v>144.46909215316063</v>
      </c>
      <c r="C39" s="180">
        <f t="shared" si="4"/>
        <v>145.34705080580576</v>
      </c>
      <c r="D39" s="179">
        <f t="shared" si="4"/>
        <v>146.22711179901694</v>
      </c>
      <c r="E39" s="180">
        <f t="shared" si="3"/>
        <v>147.10927351692214</v>
      </c>
      <c r="F39" s="179">
        <f t="shared" si="3"/>
        <v>147.99353435744112</v>
      </c>
      <c r="G39" s="180">
        <f t="shared" si="3"/>
        <v>148.8798927321466</v>
      </c>
      <c r="H39" s="179">
        <f t="shared" si="3"/>
        <v>149.76834706612644</v>
      </c>
      <c r="I39" s="180">
        <f t="shared" si="3"/>
        <v>150.65889579784795</v>
      </c>
      <c r="J39" s="179">
        <f t="shared" si="3"/>
        <v>151.55153737902455</v>
      </c>
      <c r="K39" s="181">
        <f t="shared" si="3"/>
        <v>152.44627027448288</v>
      </c>
    </row>
    <row r="40" spans="1:11" x14ac:dyDescent="0.35">
      <c r="A40" s="171">
        <v>270</v>
      </c>
      <c r="B40" s="182">
        <f t="shared" si="4"/>
        <v>153.34309296203375</v>
      </c>
      <c r="C40" s="183">
        <f t="shared" si="4"/>
        <v>154.24200393234236</v>
      </c>
      <c r="D40" s="182">
        <f t="shared" si="4"/>
        <v>155.14300168880246</v>
      </c>
      <c r="E40" s="183">
        <f t="shared" si="3"/>
        <v>156.04608474741084</v>
      </c>
      <c r="F40" s="182">
        <f t="shared" si="3"/>
        <v>156.95125163664338</v>
      </c>
      <c r="G40" s="183">
        <f t="shared" si="3"/>
        <v>157.85850089733435</v>
      </c>
      <c r="H40" s="182">
        <f t="shared" si="3"/>
        <v>158.76783108255501</v>
      </c>
      <c r="I40" s="183">
        <f t="shared" si="3"/>
        <v>159.67924075749551</v>
      </c>
      <c r="J40" s="182">
        <f t="shared" si="3"/>
        <v>160.59272849934786</v>
      </c>
      <c r="K40" s="184">
        <f t="shared" si="3"/>
        <v>161.50829289718959</v>
      </c>
    </row>
    <row r="41" spans="1:11" x14ac:dyDescent="0.35">
      <c r="A41" s="171">
        <v>280</v>
      </c>
      <c r="B41" s="182">
        <f t="shared" si="4"/>
        <v>162.42593255187037</v>
      </c>
      <c r="C41" s="183">
        <f t="shared" si="4"/>
        <v>163.34564607589905</v>
      </c>
      <c r="D41" s="182">
        <f t="shared" si="4"/>
        <v>164.26743209333245</v>
      </c>
      <c r="E41" s="183">
        <f t="shared" si="3"/>
        <v>165.19128923966494</v>
      </c>
      <c r="F41" s="182">
        <f t="shared" si="3"/>
        <v>166.1172161617217</v>
      </c>
      <c r="G41" s="183">
        <f t="shared" si="3"/>
        <v>167.04521151754963</v>
      </c>
      <c r="H41" s="182">
        <f t="shared" si="3"/>
        <v>167.97527397631322</v>
      </c>
      <c r="I41" s="183">
        <f t="shared" si="3"/>
        <v>168.90740221818942</v>
      </c>
      <c r="J41" s="182">
        <f t="shared" si="3"/>
        <v>169.84159493426478</v>
      </c>
      <c r="K41" s="184">
        <f t="shared" si="3"/>
        <v>170.77785082643385</v>
      </c>
    </row>
    <row r="42" spans="1:11" x14ac:dyDescent="0.35">
      <c r="A42" s="171">
        <v>290</v>
      </c>
      <c r="B42" s="182">
        <f t="shared" si="4"/>
        <v>171.71616860729875</v>
      </c>
      <c r="C42" s="183">
        <f t="shared" si="4"/>
        <v>172.65654700006945</v>
      </c>
      <c r="D42" s="182">
        <f t="shared" si="4"/>
        <v>173.59898473846621</v>
      </c>
      <c r="E42" s="183">
        <f t="shared" si="3"/>
        <v>174.54348056662317</v>
      </c>
      <c r="F42" s="182">
        <f t="shared" si="3"/>
        <v>175.49003323899146</v>
      </c>
      <c r="G42" s="183">
        <f t="shared" si="3"/>
        <v>176.43864152024631</v>
      </c>
      <c r="H42" s="182">
        <f t="shared" si="3"/>
        <v>177.38930418519274</v>
      </c>
      <c r="I42" s="183">
        <f t="shared" si="3"/>
        <v>178.34202001867385</v>
      </c>
      <c r="J42" s="182">
        <f t="shared" si="3"/>
        <v>179.29678781547986</v>
      </c>
      <c r="K42" s="184">
        <f t="shared" si="3"/>
        <v>180.25360638025771</v>
      </c>
    </row>
    <row r="43" spans="1:11" x14ac:dyDescent="0.35">
      <c r="A43" s="175">
        <v>300</v>
      </c>
      <c r="B43" s="176">
        <f t="shared" si="4"/>
        <v>181.21247452742318</v>
      </c>
      <c r="C43" s="177">
        <f t="shared" si="4"/>
        <v>182.17339108107191</v>
      </c>
      <c r="D43" s="176">
        <f t="shared" si="4"/>
        <v>183.13635487489384</v>
      </c>
      <c r="E43" s="177">
        <f t="shared" ref="E43:K52" si="5">((((($A43+E$12)/10)^1.5)*$B$6*($K$6/10))+(((($A43+E$12)/10)^2.5)*$B$7))*3.6</f>
        <v>184.10136475208682</v>
      </c>
      <c r="F43" s="176">
        <f t="shared" si="5"/>
        <v>185.06841956527214</v>
      </c>
      <c r="G43" s="177">
        <f t="shared" si="5"/>
        <v>186.03751817641128</v>
      </c>
      <c r="H43" s="176">
        <f t="shared" si="5"/>
        <v>187.00865945672263</v>
      </c>
      <c r="I43" s="177">
        <f t="shared" si="5"/>
        <v>187.98184228660008</v>
      </c>
      <c r="J43" s="176">
        <f t="shared" si="5"/>
        <v>188.95706555553281</v>
      </c>
      <c r="K43" s="178">
        <f t="shared" si="5"/>
        <v>189.93432816202409</v>
      </c>
    </row>
    <row r="44" spans="1:11" x14ac:dyDescent="0.35">
      <c r="A44" s="165">
        <v>310</v>
      </c>
      <c r="B44" s="185">
        <f t="shared" si="4"/>
        <v>190.91362901351496</v>
      </c>
      <c r="C44" s="186">
        <f t="shared" si="4"/>
        <v>191.89496702630328</v>
      </c>
      <c r="D44" s="185">
        <f t="shared" si="4"/>
        <v>192.87834112546898</v>
      </c>
      <c r="E44" s="186">
        <f t="shared" si="5"/>
        <v>193.86375024479727</v>
      </c>
      <c r="F44" s="185">
        <f t="shared" si="5"/>
        <v>194.85119332670283</v>
      </c>
      <c r="G44" s="186">
        <f t="shared" si="5"/>
        <v>195.8406693221566</v>
      </c>
      <c r="H44" s="185">
        <f t="shared" si="5"/>
        <v>196.83217719061099</v>
      </c>
      <c r="I44" s="186">
        <f t="shared" si="5"/>
        <v>197.8257158999281</v>
      </c>
      <c r="J44" s="185">
        <f t="shared" si="5"/>
        <v>198.8212844263077</v>
      </c>
      <c r="K44" s="187">
        <f t="shared" si="5"/>
        <v>199.81888175421614</v>
      </c>
    </row>
    <row r="45" spans="1:11" x14ac:dyDescent="0.35">
      <c r="A45" s="171">
        <v>320</v>
      </c>
      <c r="B45" s="188">
        <f t="shared" si="4"/>
        <v>200.81850687631544</v>
      </c>
      <c r="C45" s="189">
        <f t="shared" si="4"/>
        <v>201.82015879339548</v>
      </c>
      <c r="D45" s="188">
        <f t="shared" si="4"/>
        <v>202.82383651430376</v>
      </c>
      <c r="E45" s="189">
        <f t="shared" si="5"/>
        <v>203.8295390558782</v>
      </c>
      <c r="F45" s="188">
        <f t="shared" si="5"/>
        <v>204.83726544287995</v>
      </c>
      <c r="G45" s="189">
        <f t="shared" si="5"/>
        <v>205.84701470792768</v>
      </c>
      <c r="H45" s="188">
        <f t="shared" si="5"/>
        <v>206.8587858914305</v>
      </c>
      <c r="I45" s="189">
        <f t="shared" si="5"/>
        <v>207.87257804152443</v>
      </c>
      <c r="J45" s="188">
        <f t="shared" si="5"/>
        <v>208.8883902140069</v>
      </c>
      <c r="K45" s="190">
        <f t="shared" si="5"/>
        <v>209.90622147227549</v>
      </c>
    </row>
    <row r="46" spans="1:11" x14ac:dyDescent="0.35">
      <c r="A46" s="171">
        <v>330</v>
      </c>
      <c r="B46" s="188">
        <f t="shared" si="4"/>
        <v>210.92607088726248</v>
      </c>
      <c r="C46" s="189">
        <f t="shared" si="4"/>
        <v>211.94793753737437</v>
      </c>
      <c r="D46" s="188">
        <f t="shared" si="4"/>
        <v>212.97182050843031</v>
      </c>
      <c r="E46" s="189">
        <f t="shared" si="5"/>
        <v>213.99771889360119</v>
      </c>
      <c r="F46" s="188">
        <f t="shared" si="5"/>
        <v>215.02563179334919</v>
      </c>
      <c r="G46" s="189">
        <f t="shared" si="5"/>
        <v>216.0555583153695</v>
      </c>
      <c r="H46" s="188">
        <f t="shared" si="5"/>
        <v>217.08749757453</v>
      </c>
      <c r="I46" s="189">
        <f t="shared" si="5"/>
        <v>218.12144869281423</v>
      </c>
      <c r="J46" s="188">
        <f t="shared" si="5"/>
        <v>219.1574107992636</v>
      </c>
      <c r="K46" s="190">
        <f t="shared" si="5"/>
        <v>220.19538302992032</v>
      </c>
    </row>
    <row r="47" spans="1:11" x14ac:dyDescent="0.35">
      <c r="A47" s="171">
        <v>340</v>
      </c>
      <c r="B47" s="188">
        <f t="shared" si="4"/>
        <v>221.23536452777151</v>
      </c>
      <c r="C47" s="189">
        <f t="shared" si="4"/>
        <v>222.27735444269265</v>
      </c>
      <c r="D47" s="188">
        <f t="shared" si="4"/>
        <v>223.32135193139371</v>
      </c>
      <c r="E47" s="189">
        <f t="shared" si="5"/>
        <v>224.3673561573633</v>
      </c>
      <c r="F47" s="188">
        <f t="shared" si="5"/>
        <v>225.41536629081611</v>
      </c>
      <c r="G47" s="189">
        <f t="shared" si="5"/>
        <v>226.46538150863861</v>
      </c>
      <c r="H47" s="188">
        <f t="shared" si="5"/>
        <v>227.51740099433582</v>
      </c>
      <c r="I47" s="189">
        <f t="shared" si="5"/>
        <v>228.57142393798051</v>
      </c>
      <c r="J47" s="188">
        <f t="shared" si="5"/>
        <v>229.62744953616067</v>
      </c>
      <c r="K47" s="190">
        <f t="shared" si="5"/>
        <v>230.68547699192806</v>
      </c>
    </row>
    <row r="48" spans="1:11" x14ac:dyDescent="0.35">
      <c r="A48" s="175">
        <v>350</v>
      </c>
      <c r="B48" s="204">
        <f t="shared" si="4"/>
        <v>231.7455055147478</v>
      </c>
      <c r="C48" s="228">
        <f t="shared" si="4"/>
        <v>232.80753432044841</v>
      </c>
      <c r="D48" s="229">
        <f t="shared" si="4"/>
        <v>233.87156263117251</v>
      </c>
      <c r="E48" s="228">
        <f t="shared" si="5"/>
        <v>234.93758967532673</v>
      </c>
      <c r="F48" s="229">
        <f t="shared" si="5"/>
        <v>236.00561468753435</v>
      </c>
      <c r="G48" s="228">
        <f t="shared" si="5"/>
        <v>237.07563690858603</v>
      </c>
      <c r="H48" s="229">
        <f t="shared" si="5"/>
        <v>238.14765558539378</v>
      </c>
      <c r="I48" s="228">
        <f t="shared" si="5"/>
        <v>239.2216699709418</v>
      </c>
      <c r="J48" s="229">
        <f t="shared" si="5"/>
        <v>240.29767932424164</v>
      </c>
      <c r="K48" s="230">
        <f t="shared" si="5"/>
        <v>241.3756829102856</v>
      </c>
    </row>
    <row r="49" spans="1:11" x14ac:dyDescent="0.35">
      <c r="A49" s="165">
        <v>360</v>
      </c>
      <c r="B49" s="244">
        <f t="shared" si="4"/>
        <v>242.45568000000006</v>
      </c>
      <c r="C49" s="245">
        <f t="shared" si="4"/>
        <v>243.5376698702014</v>
      </c>
      <c r="D49" s="244">
        <f t="shared" si="4"/>
        <v>244.62165180355146</v>
      </c>
      <c r="E49" s="245">
        <f t="shared" si="5"/>
        <v>245.70762508851135</v>
      </c>
      <c r="F49" s="244">
        <f t="shared" si="5"/>
        <v>246.79558901930022</v>
      </c>
      <c r="G49" s="245">
        <f t="shared" si="5"/>
        <v>247.88554289584974</v>
      </c>
      <c r="H49" s="244">
        <f t="shared" si="5"/>
        <v>248.97748602376146</v>
      </c>
      <c r="I49" s="245">
        <f t="shared" si="5"/>
        <v>250.07141771426564</v>
      </c>
      <c r="J49" s="244">
        <f t="shared" si="5"/>
        <v>251.16733728417728</v>
      </c>
      <c r="K49" s="246">
        <f t="shared" si="5"/>
        <v>252.26524405585508</v>
      </c>
    </row>
    <row r="50" spans="1:11" x14ac:dyDescent="0.35">
      <c r="A50" s="171">
        <v>370</v>
      </c>
      <c r="B50" s="225">
        <f t="shared" si="4"/>
        <v>253.36513735716093</v>
      </c>
      <c r="C50" s="224">
        <f t="shared" si="4"/>
        <v>254.46701652141769</v>
      </c>
      <c r="D50" s="225">
        <f t="shared" si="4"/>
        <v>255.57088088736944</v>
      </c>
      <c r="E50" s="224">
        <f t="shared" si="5"/>
        <v>256.6767297991405</v>
      </c>
      <c r="F50" s="225">
        <f t="shared" si="5"/>
        <v>257.78456260619805</v>
      </c>
      <c r="G50" s="224">
        <f t="shared" si="5"/>
        <v>258.89437866330923</v>
      </c>
      <c r="H50" s="225">
        <f t="shared" si="5"/>
        <v>260.00617733050507</v>
      </c>
      <c r="I50" s="224">
        <f t="shared" si="5"/>
        <v>261.11995797304093</v>
      </c>
      <c r="J50" s="225">
        <f t="shared" si="5"/>
        <v>262.2357199613578</v>
      </c>
      <c r="K50" s="226">
        <f t="shared" si="5"/>
        <v>263.35346267104495</v>
      </c>
    </row>
    <row r="51" spans="1:11" x14ac:dyDescent="0.35">
      <c r="A51" s="171">
        <v>380</v>
      </c>
      <c r="B51" s="225">
        <f t="shared" si="4"/>
        <v>264.47318548280265</v>
      </c>
      <c r="C51" s="224">
        <f t="shared" si="4"/>
        <v>265.59488778240507</v>
      </c>
      <c r="D51" s="225">
        <f t="shared" si="4"/>
        <v>266.71856896066271</v>
      </c>
      <c r="E51" s="224">
        <f t="shared" si="5"/>
        <v>267.8442284133867</v>
      </c>
      <c r="F51" s="225">
        <f t="shared" si="5"/>
        <v>268.97186554135283</v>
      </c>
      <c r="G51" s="224">
        <f t="shared" si="5"/>
        <v>270.10147975026541</v>
      </c>
      <c r="H51" s="225">
        <f t="shared" si="5"/>
        <v>271.23307045072175</v>
      </c>
      <c r="I51" s="224">
        <f t="shared" si="5"/>
        <v>272.36663705817762</v>
      </c>
      <c r="J51" s="225">
        <f t="shared" si="5"/>
        <v>273.502178992913</v>
      </c>
      <c r="K51" s="226">
        <f t="shared" si="5"/>
        <v>274.63969567999555</v>
      </c>
    </row>
    <row r="52" spans="1:11" x14ac:dyDescent="0.35">
      <c r="A52" s="171">
        <v>390</v>
      </c>
      <c r="B52" s="225">
        <f t="shared" si="4"/>
        <v>275.77918654924912</v>
      </c>
      <c r="C52" s="224">
        <f t="shared" si="4"/>
        <v>276.92065103521855</v>
      </c>
      <c r="D52" s="225">
        <f t="shared" si="4"/>
        <v>278.06408857713654</v>
      </c>
      <c r="E52" s="224">
        <f t="shared" si="5"/>
        <v>279.20949861888994</v>
      </c>
      <c r="F52" s="225">
        <f t="shared" si="5"/>
        <v>280.35688060898872</v>
      </c>
      <c r="G52" s="224">
        <f t="shared" si="5"/>
        <v>281.50623400053104</v>
      </c>
      <c r="H52" s="225">
        <f t="shared" si="5"/>
        <v>282.6575582511727</v>
      </c>
      <c r="I52" s="224">
        <f t="shared" si="5"/>
        <v>283.81085282309493</v>
      </c>
      <c r="J52" s="225">
        <f t="shared" si="5"/>
        <v>284.96611718297243</v>
      </c>
      <c r="K52" s="226">
        <f t="shared" si="5"/>
        <v>286.12335080194208</v>
      </c>
    </row>
    <row r="53" spans="1:11" x14ac:dyDescent="0.35">
      <c r="A53" s="191">
        <v>400</v>
      </c>
      <c r="B53" s="241">
        <f>((((($A53+B$12)/10)^1.5)*$B$6*($K$6/10))+(((($A53+B$12)/10)^2.5)*$B$7))*3.6</f>
        <v>287.28255315557197</v>
      </c>
      <c r="C53" s="240"/>
      <c r="D53" s="241"/>
      <c r="E53" s="240"/>
      <c r="F53" s="241"/>
      <c r="G53" s="240"/>
      <c r="H53" s="241"/>
      <c r="I53" s="240"/>
      <c r="J53" s="241"/>
      <c r="K53" s="242"/>
    </row>
    <row r="54" spans="1:11" x14ac:dyDescent="0.35">
      <c r="A54" s="171">
        <v>410</v>
      </c>
      <c r="B54" s="188"/>
      <c r="C54" s="189"/>
      <c r="D54" s="188"/>
      <c r="E54" s="189"/>
      <c r="F54" s="188"/>
      <c r="G54" s="189"/>
      <c r="H54" s="188"/>
      <c r="I54" s="189"/>
      <c r="J54" s="188"/>
      <c r="K54" s="190"/>
    </row>
    <row r="55" spans="1:11" x14ac:dyDescent="0.35">
      <c r="A55" s="171">
        <v>420</v>
      </c>
      <c r="B55" s="188"/>
      <c r="C55" s="189"/>
      <c r="D55" s="188"/>
      <c r="E55" s="189"/>
      <c r="F55" s="188"/>
      <c r="G55" s="189"/>
      <c r="H55" s="188"/>
      <c r="I55" s="189"/>
      <c r="J55" s="188"/>
      <c r="K55" s="190"/>
    </row>
    <row r="56" spans="1:11" x14ac:dyDescent="0.35">
      <c r="A56" s="171">
        <v>430</v>
      </c>
      <c r="B56" s="188"/>
      <c r="C56" s="189"/>
      <c r="D56" s="188"/>
      <c r="E56" s="189"/>
      <c r="F56" s="188"/>
      <c r="G56" s="189"/>
      <c r="H56" s="188"/>
      <c r="I56" s="189"/>
      <c r="J56" s="188"/>
      <c r="K56" s="190"/>
    </row>
    <row r="57" spans="1:11" x14ac:dyDescent="0.35">
      <c r="A57" s="171">
        <v>440</v>
      </c>
      <c r="B57" s="188"/>
      <c r="C57" s="189"/>
      <c r="D57" s="188"/>
      <c r="E57" s="189"/>
      <c r="F57" s="188"/>
      <c r="G57" s="189"/>
      <c r="H57" s="188"/>
      <c r="I57" s="189"/>
      <c r="J57" s="188"/>
      <c r="K57" s="190"/>
    </row>
    <row r="58" spans="1:11" x14ac:dyDescent="0.35">
      <c r="A58" s="175">
        <v>450</v>
      </c>
      <c r="B58" s="204"/>
      <c r="C58" s="205"/>
      <c r="D58" s="204"/>
      <c r="E58" s="205"/>
      <c r="F58" s="204"/>
      <c r="G58" s="205"/>
      <c r="H58" s="204"/>
      <c r="I58" s="205"/>
      <c r="J58" s="214"/>
      <c r="K58" s="206"/>
    </row>
    <row r="59" spans="1:11" x14ac:dyDescent="0.35">
      <c r="A59" s="165">
        <v>460</v>
      </c>
      <c r="B59" s="179"/>
      <c r="C59" s="180"/>
      <c r="D59" s="179"/>
      <c r="E59" s="180"/>
      <c r="F59" s="179"/>
      <c r="G59" s="180"/>
      <c r="H59" s="179"/>
      <c r="I59" s="180"/>
      <c r="J59" s="179"/>
      <c r="K59" s="181"/>
    </row>
    <row r="60" spans="1:11" x14ac:dyDescent="0.35">
      <c r="A60" s="171">
        <v>470</v>
      </c>
      <c r="B60" s="182"/>
      <c r="C60" s="183"/>
      <c r="D60" s="182"/>
      <c r="E60" s="183"/>
      <c r="F60" s="182"/>
      <c r="G60" s="183"/>
      <c r="H60" s="182"/>
      <c r="I60" s="183"/>
      <c r="J60" s="182"/>
      <c r="K60" s="184"/>
    </row>
    <row r="61" spans="1:11" x14ac:dyDescent="0.35">
      <c r="A61" s="171">
        <v>480</v>
      </c>
      <c r="B61" s="182"/>
      <c r="C61" s="183"/>
      <c r="D61" s="182"/>
      <c r="E61" s="183"/>
      <c r="F61" s="182"/>
      <c r="G61" s="183"/>
      <c r="H61" s="182"/>
      <c r="I61" s="183"/>
      <c r="J61" s="182"/>
      <c r="K61" s="184"/>
    </row>
    <row r="62" spans="1:11" x14ac:dyDescent="0.35">
      <c r="A62" s="171">
        <v>490</v>
      </c>
      <c r="B62" s="182"/>
      <c r="C62" s="183"/>
      <c r="D62" s="182"/>
      <c r="E62" s="183"/>
      <c r="F62" s="182"/>
      <c r="G62" s="183"/>
      <c r="H62" s="182"/>
      <c r="I62" s="183"/>
      <c r="J62" s="182"/>
      <c r="K62" s="184"/>
    </row>
    <row r="63" spans="1:11" x14ac:dyDescent="0.35">
      <c r="A63" s="175">
        <v>500</v>
      </c>
      <c r="B63" s="176"/>
      <c r="C63" s="177"/>
      <c r="D63" s="176"/>
      <c r="E63" s="177"/>
      <c r="F63" s="176"/>
      <c r="G63" s="177"/>
      <c r="H63" s="176"/>
      <c r="I63" s="177"/>
      <c r="J63" s="176"/>
      <c r="K63" s="178"/>
    </row>
    <row r="64" spans="1:11" x14ac:dyDescent="0.35">
      <c r="A64" s="165">
        <v>510</v>
      </c>
      <c r="B64" s="179"/>
      <c r="C64" s="180"/>
      <c r="D64" s="179"/>
      <c r="E64" s="180"/>
      <c r="F64" s="179"/>
      <c r="G64" s="180"/>
      <c r="H64" s="179"/>
      <c r="I64" s="180"/>
      <c r="J64" s="179"/>
      <c r="K64" s="181"/>
    </row>
    <row r="65" spans="1:11" x14ac:dyDescent="0.35">
      <c r="A65" s="171">
        <v>520</v>
      </c>
      <c r="B65" s="182"/>
      <c r="C65" s="183"/>
      <c r="D65" s="182"/>
      <c r="E65" s="183"/>
      <c r="F65" s="182"/>
      <c r="G65" s="183"/>
      <c r="H65" s="182"/>
      <c r="I65" s="183"/>
      <c r="J65" s="182"/>
      <c r="K65" s="184"/>
    </row>
    <row r="66" spans="1:11" x14ac:dyDescent="0.35">
      <c r="A66" s="171">
        <v>530</v>
      </c>
      <c r="B66" s="225"/>
      <c r="C66" s="224"/>
      <c r="D66" s="225"/>
      <c r="E66" s="224"/>
      <c r="F66" s="225"/>
      <c r="G66" s="224"/>
      <c r="H66" s="225"/>
      <c r="I66" s="224"/>
      <c r="J66" s="225"/>
      <c r="K66" s="226"/>
    </row>
    <row r="67" spans="1:11" x14ac:dyDescent="0.35">
      <c r="A67" s="171">
        <v>540</v>
      </c>
      <c r="B67" s="225"/>
      <c r="C67" s="224"/>
      <c r="D67" s="225"/>
      <c r="E67" s="224"/>
      <c r="F67" s="225"/>
      <c r="G67" s="224"/>
      <c r="H67" s="225"/>
      <c r="I67" s="224"/>
      <c r="J67" s="225"/>
      <c r="K67" s="226"/>
    </row>
    <row r="68" spans="1:11" x14ac:dyDescent="0.35">
      <c r="A68" s="175">
        <v>550</v>
      </c>
      <c r="B68" s="229"/>
      <c r="C68" s="228"/>
      <c r="D68" s="229"/>
      <c r="E68" s="228"/>
      <c r="F68" s="229"/>
      <c r="G68" s="228"/>
      <c r="H68" s="229"/>
      <c r="I68" s="228"/>
      <c r="J68" s="229"/>
      <c r="K68" s="230"/>
    </row>
    <row r="69" spans="1:11" x14ac:dyDescent="0.35">
      <c r="A69" s="171">
        <v>560</v>
      </c>
      <c r="B69" s="225"/>
      <c r="C69" s="224"/>
      <c r="D69" s="225"/>
      <c r="E69" s="224"/>
      <c r="F69" s="225"/>
      <c r="G69" s="224"/>
      <c r="H69" s="225"/>
      <c r="I69" s="224"/>
      <c r="J69" s="225"/>
      <c r="K69" s="226"/>
    </row>
    <row r="70" spans="1:11" x14ac:dyDescent="0.35">
      <c r="A70" s="171">
        <v>570</v>
      </c>
      <c r="B70" s="225"/>
      <c r="C70" s="224"/>
      <c r="D70" s="225"/>
      <c r="E70" s="224"/>
      <c r="F70" s="225"/>
      <c r="G70" s="224"/>
      <c r="H70" s="225"/>
      <c r="I70" s="224"/>
      <c r="J70" s="225"/>
      <c r="K70" s="226"/>
    </row>
    <row r="71" spans="1:11" x14ac:dyDescent="0.35">
      <c r="A71" s="171">
        <v>580</v>
      </c>
      <c r="B71" s="225"/>
      <c r="C71" s="224"/>
      <c r="D71" s="225"/>
      <c r="E71" s="224"/>
      <c r="F71" s="225"/>
      <c r="G71" s="224"/>
      <c r="H71" s="225"/>
      <c r="I71" s="224"/>
      <c r="J71" s="225"/>
      <c r="K71" s="226"/>
    </row>
    <row r="72" spans="1:11" x14ac:dyDescent="0.35">
      <c r="A72" s="171">
        <v>590</v>
      </c>
      <c r="B72" s="225"/>
      <c r="C72" s="224"/>
      <c r="D72" s="225"/>
      <c r="E72" s="224"/>
      <c r="F72" s="225"/>
      <c r="G72" s="224"/>
      <c r="H72" s="225"/>
      <c r="I72" s="224"/>
      <c r="J72" s="225"/>
      <c r="K72" s="226"/>
    </row>
    <row r="73" spans="1:11" x14ac:dyDescent="0.35">
      <c r="A73" s="175">
        <v>600</v>
      </c>
      <c r="B73" s="229"/>
      <c r="C73" s="228"/>
      <c r="D73" s="229"/>
      <c r="E73" s="228"/>
      <c r="F73" s="229"/>
      <c r="G73" s="228"/>
      <c r="H73" s="229"/>
      <c r="I73" s="228"/>
      <c r="J73" s="229"/>
      <c r="K73" s="230"/>
    </row>
    <row r="74" spans="1:11" x14ac:dyDescent="0.35">
      <c r="A74" s="171">
        <v>610</v>
      </c>
      <c r="B74" s="225"/>
      <c r="C74" s="224"/>
      <c r="D74" s="225"/>
      <c r="E74" s="224"/>
      <c r="F74" s="225"/>
      <c r="G74" s="224"/>
      <c r="H74" s="225"/>
      <c r="I74" s="224"/>
      <c r="J74" s="225"/>
      <c r="K74" s="226"/>
    </row>
    <row r="75" spans="1:11" x14ac:dyDescent="0.35">
      <c r="A75" s="171">
        <v>620</v>
      </c>
      <c r="B75" s="225"/>
      <c r="C75" s="224"/>
      <c r="D75" s="225"/>
      <c r="E75" s="224"/>
      <c r="F75" s="225"/>
      <c r="G75" s="224"/>
      <c r="H75" s="225"/>
      <c r="I75" s="224"/>
      <c r="J75" s="225"/>
      <c r="K75" s="226"/>
    </row>
    <row r="76" spans="1:11" x14ac:dyDescent="0.35">
      <c r="A76" s="171">
        <v>630</v>
      </c>
      <c r="B76" s="225"/>
      <c r="C76" s="224"/>
      <c r="D76" s="225"/>
      <c r="E76" s="224"/>
      <c r="F76" s="225"/>
      <c r="G76" s="224"/>
      <c r="H76" s="225"/>
      <c r="I76" s="224"/>
      <c r="J76" s="225"/>
      <c r="K76" s="226"/>
    </row>
    <row r="77" spans="1:11" x14ac:dyDescent="0.35">
      <c r="A77" s="171">
        <v>640</v>
      </c>
      <c r="B77" s="225"/>
      <c r="C77" s="224"/>
      <c r="D77" s="225"/>
      <c r="E77" s="224"/>
      <c r="F77" s="225"/>
      <c r="G77" s="224"/>
      <c r="H77" s="225"/>
      <c r="I77" s="224"/>
      <c r="J77" s="225"/>
      <c r="K77" s="226"/>
    </row>
    <row r="78" spans="1:11" x14ac:dyDescent="0.35">
      <c r="A78" s="175">
        <v>650</v>
      </c>
      <c r="B78" s="229"/>
      <c r="C78" s="228"/>
      <c r="D78" s="229"/>
      <c r="E78" s="228"/>
      <c r="F78" s="229"/>
      <c r="G78" s="228"/>
      <c r="H78" s="229"/>
      <c r="I78" s="228"/>
      <c r="J78" s="229"/>
      <c r="K78" s="230"/>
    </row>
    <row r="79" spans="1:11" x14ac:dyDescent="0.35">
      <c r="A79" s="171">
        <v>660</v>
      </c>
      <c r="B79" s="225"/>
      <c r="C79" s="224"/>
      <c r="D79" s="225"/>
      <c r="E79" s="224"/>
      <c r="F79" s="225"/>
      <c r="G79" s="224"/>
      <c r="H79" s="225"/>
      <c r="I79" s="224"/>
      <c r="J79" s="225"/>
      <c r="K79" s="226"/>
    </row>
    <row r="80" spans="1:11" x14ac:dyDescent="0.35">
      <c r="A80" s="171">
        <v>670</v>
      </c>
      <c r="B80" s="225"/>
      <c r="C80" s="224"/>
      <c r="D80" s="225"/>
      <c r="E80" s="224"/>
      <c r="F80" s="225"/>
      <c r="G80" s="224"/>
      <c r="H80" s="225"/>
      <c r="I80" s="224"/>
      <c r="J80" s="225"/>
      <c r="K80" s="226"/>
    </row>
    <row r="81" spans="1:11" x14ac:dyDescent="0.35">
      <c r="A81" s="171">
        <v>680</v>
      </c>
      <c r="B81" s="225"/>
      <c r="C81" s="224"/>
      <c r="D81" s="225"/>
      <c r="E81" s="224"/>
      <c r="F81" s="225"/>
      <c r="G81" s="224"/>
      <c r="H81" s="225"/>
      <c r="I81" s="224"/>
      <c r="J81" s="225"/>
      <c r="K81" s="226"/>
    </row>
    <row r="82" spans="1:11" x14ac:dyDescent="0.35">
      <c r="A82" s="171">
        <v>690</v>
      </c>
      <c r="B82" s="225"/>
      <c r="C82" s="224"/>
      <c r="D82" s="225"/>
      <c r="E82" s="224"/>
      <c r="F82" s="225"/>
      <c r="G82" s="224"/>
      <c r="H82" s="225"/>
      <c r="I82" s="224"/>
      <c r="J82" s="225"/>
      <c r="K82" s="226"/>
    </row>
    <row r="83" spans="1:11" x14ac:dyDescent="0.35">
      <c r="A83" s="175">
        <v>700</v>
      </c>
      <c r="B83" s="229"/>
      <c r="C83" s="228"/>
      <c r="D83" s="229"/>
      <c r="E83" s="228"/>
      <c r="F83" s="229"/>
      <c r="G83" s="228"/>
      <c r="H83" s="229"/>
      <c r="I83" s="228"/>
      <c r="J83" s="229"/>
      <c r="K83" s="230"/>
    </row>
    <row r="84" spans="1:11" x14ac:dyDescent="0.35">
      <c r="A84" s="171">
        <v>710</v>
      </c>
      <c r="B84" s="188"/>
      <c r="C84" s="189"/>
      <c r="D84" s="188"/>
      <c r="E84" s="189"/>
      <c r="F84" s="188"/>
      <c r="G84" s="189"/>
      <c r="H84" s="188"/>
      <c r="I84" s="189"/>
      <c r="J84" s="188"/>
      <c r="K84" s="190"/>
    </row>
    <row r="85" spans="1:11" x14ac:dyDescent="0.35">
      <c r="A85" s="171">
        <v>720</v>
      </c>
      <c r="B85" s="188"/>
      <c r="C85" s="189"/>
      <c r="D85" s="188"/>
      <c r="E85" s="189"/>
      <c r="F85" s="188"/>
      <c r="G85" s="189"/>
      <c r="H85" s="188"/>
      <c r="I85" s="189"/>
      <c r="J85" s="188"/>
      <c r="K85" s="190"/>
    </row>
    <row r="86" spans="1:11" x14ac:dyDescent="0.35">
      <c r="A86" s="171">
        <v>730</v>
      </c>
      <c r="B86" s="188"/>
      <c r="C86" s="189"/>
      <c r="D86" s="188"/>
      <c r="E86" s="189"/>
      <c r="F86" s="188"/>
      <c r="G86" s="189"/>
      <c r="H86" s="188"/>
      <c r="I86" s="189"/>
      <c r="J86" s="188"/>
      <c r="K86" s="190"/>
    </row>
    <row r="87" spans="1:11" x14ac:dyDescent="0.35">
      <c r="A87" s="171">
        <v>740</v>
      </c>
      <c r="B87" s="188"/>
      <c r="C87" s="189"/>
      <c r="D87" s="188"/>
      <c r="E87" s="189"/>
      <c r="F87" s="188"/>
      <c r="G87" s="189"/>
      <c r="H87" s="188"/>
      <c r="I87" s="189"/>
      <c r="J87" s="188"/>
      <c r="K87" s="190"/>
    </row>
    <row r="88" spans="1:11" x14ac:dyDescent="0.35">
      <c r="A88" s="175">
        <v>750</v>
      </c>
      <c r="B88" s="204"/>
      <c r="C88" s="205"/>
      <c r="D88" s="204"/>
      <c r="E88" s="205"/>
      <c r="F88" s="204"/>
      <c r="G88" s="205"/>
      <c r="H88" s="204"/>
      <c r="I88" s="205"/>
      <c r="J88" s="204"/>
      <c r="K88" s="206"/>
    </row>
    <row r="89" spans="1:11" x14ac:dyDescent="0.35">
      <c r="A89" s="171">
        <v>760</v>
      </c>
      <c r="B89" s="188"/>
      <c r="C89" s="189"/>
      <c r="D89" s="188"/>
      <c r="E89" s="189"/>
      <c r="F89" s="188"/>
      <c r="G89" s="189"/>
      <c r="H89" s="188"/>
      <c r="I89" s="189"/>
      <c r="J89" s="188"/>
      <c r="K89" s="190"/>
    </row>
    <row r="90" spans="1:11" x14ac:dyDescent="0.35">
      <c r="A90" s="171">
        <v>770</v>
      </c>
      <c r="B90" s="188"/>
      <c r="C90" s="189"/>
      <c r="D90" s="188"/>
      <c r="E90" s="189"/>
      <c r="F90" s="188"/>
      <c r="G90" s="189"/>
      <c r="H90" s="188"/>
      <c r="I90" s="189"/>
      <c r="J90" s="188"/>
      <c r="K90" s="190"/>
    </row>
    <row r="91" spans="1:11" x14ac:dyDescent="0.35">
      <c r="A91" s="171">
        <v>780</v>
      </c>
      <c r="B91" s="188"/>
      <c r="C91" s="189"/>
      <c r="D91" s="188"/>
      <c r="E91" s="189"/>
      <c r="F91" s="188"/>
      <c r="G91" s="189"/>
      <c r="H91" s="188"/>
      <c r="I91" s="189"/>
      <c r="J91" s="188"/>
      <c r="K91" s="190"/>
    </row>
    <row r="92" spans="1:11" x14ac:dyDescent="0.35">
      <c r="A92" s="171">
        <v>790</v>
      </c>
      <c r="B92" s="188"/>
      <c r="C92" s="189"/>
      <c r="D92" s="188"/>
      <c r="E92" s="189"/>
      <c r="F92" s="188"/>
      <c r="G92" s="189"/>
      <c r="H92" s="188"/>
      <c r="I92" s="189"/>
      <c r="J92" s="188"/>
      <c r="K92" s="190"/>
    </row>
    <row r="93" spans="1:11" x14ac:dyDescent="0.35">
      <c r="A93" s="171">
        <v>800</v>
      </c>
      <c r="B93" s="188"/>
      <c r="C93" s="189"/>
      <c r="D93" s="188"/>
      <c r="E93" s="189"/>
      <c r="F93" s="188"/>
      <c r="G93" s="189"/>
      <c r="H93" s="188"/>
      <c r="I93" s="189"/>
      <c r="J93" s="188"/>
      <c r="K93" s="190"/>
    </row>
    <row r="94" spans="1:11" x14ac:dyDescent="0.35">
      <c r="A94" s="207">
        <v>810</v>
      </c>
      <c r="B94" s="236"/>
      <c r="C94" s="237"/>
      <c r="D94" s="238"/>
      <c r="E94" s="237"/>
      <c r="F94" s="238"/>
      <c r="G94" s="237"/>
      <c r="H94" s="238"/>
      <c r="I94" s="237"/>
      <c r="J94" s="238"/>
      <c r="K94" s="239"/>
    </row>
    <row r="95" spans="1:11" x14ac:dyDescent="0.35">
      <c r="A95" s="171">
        <v>820</v>
      </c>
      <c r="B95" s="213"/>
      <c r="C95" s="189"/>
      <c r="D95" s="188"/>
      <c r="E95" s="189"/>
      <c r="F95" s="188"/>
      <c r="G95" s="189"/>
      <c r="H95" s="188"/>
      <c r="I95" s="189"/>
      <c r="J95" s="188"/>
      <c r="K95" s="190"/>
    </row>
    <row r="96" spans="1:11" x14ac:dyDescent="0.35">
      <c r="A96" s="171">
        <v>830</v>
      </c>
      <c r="B96" s="213"/>
      <c r="C96" s="189"/>
      <c r="D96" s="188"/>
      <c r="E96" s="189"/>
      <c r="F96" s="188"/>
      <c r="G96" s="189"/>
      <c r="H96" s="188"/>
      <c r="I96" s="189"/>
      <c r="J96" s="188"/>
      <c r="K96" s="190"/>
    </row>
    <row r="97" spans="1:11" x14ac:dyDescent="0.35">
      <c r="A97" s="171">
        <v>840</v>
      </c>
      <c r="B97" s="213"/>
      <c r="C97" s="189"/>
      <c r="D97" s="188"/>
      <c r="E97" s="189"/>
      <c r="F97" s="188"/>
      <c r="G97" s="189"/>
      <c r="H97" s="188"/>
      <c r="I97" s="189"/>
      <c r="J97" s="188"/>
      <c r="K97" s="190"/>
    </row>
    <row r="98" spans="1:11" x14ac:dyDescent="0.35">
      <c r="A98" s="175">
        <v>850</v>
      </c>
      <c r="B98" s="214"/>
      <c r="C98" s="205"/>
      <c r="D98" s="204"/>
      <c r="E98" s="205"/>
      <c r="F98" s="204"/>
      <c r="G98" s="205"/>
      <c r="H98" s="204"/>
      <c r="I98" s="205"/>
      <c r="J98" s="204"/>
      <c r="K98" s="206"/>
    </row>
    <row r="99" spans="1:11" x14ac:dyDescent="0.35">
      <c r="A99" s="171">
        <v>860</v>
      </c>
      <c r="B99" s="213"/>
      <c r="C99" s="189"/>
      <c r="D99" s="188"/>
      <c r="E99" s="189"/>
      <c r="F99" s="188"/>
      <c r="G99" s="189"/>
      <c r="H99" s="188"/>
      <c r="I99" s="189"/>
      <c r="J99" s="188"/>
      <c r="K99" s="190"/>
    </row>
    <row r="100" spans="1:11" x14ac:dyDescent="0.35">
      <c r="A100" s="171">
        <v>870</v>
      </c>
      <c r="B100" s="213"/>
      <c r="C100" s="189"/>
      <c r="D100" s="188"/>
      <c r="E100" s="189"/>
      <c r="F100" s="188"/>
      <c r="G100" s="189"/>
      <c r="H100" s="188"/>
      <c r="I100" s="189"/>
      <c r="J100" s="188"/>
      <c r="K100" s="190"/>
    </row>
    <row r="101" spans="1:11" x14ac:dyDescent="0.35">
      <c r="A101" s="171">
        <v>880</v>
      </c>
      <c r="B101" s="213"/>
      <c r="C101" s="189"/>
      <c r="D101" s="188"/>
      <c r="E101" s="189"/>
      <c r="F101" s="188"/>
      <c r="G101" s="189"/>
      <c r="H101" s="188"/>
      <c r="I101" s="189"/>
      <c r="J101" s="188"/>
      <c r="K101" s="190"/>
    </row>
    <row r="102" spans="1:11" x14ac:dyDescent="0.35">
      <c r="A102" s="171">
        <v>890</v>
      </c>
      <c r="B102" s="213"/>
      <c r="C102" s="189"/>
      <c r="D102" s="188"/>
      <c r="E102" s="189"/>
      <c r="F102" s="188"/>
      <c r="G102" s="189"/>
      <c r="H102" s="188"/>
      <c r="I102" s="189"/>
      <c r="J102" s="188"/>
      <c r="K102" s="190"/>
    </row>
    <row r="103" spans="1:11" x14ac:dyDescent="0.35">
      <c r="A103" s="175">
        <v>900</v>
      </c>
      <c r="B103" s="214"/>
      <c r="C103" s="205"/>
      <c r="D103" s="204"/>
      <c r="E103" s="205"/>
      <c r="F103" s="204"/>
      <c r="G103" s="205"/>
      <c r="H103" s="204"/>
      <c r="I103" s="205"/>
      <c r="J103" s="204"/>
      <c r="K103" s="206"/>
    </row>
    <row r="104" spans="1:11" x14ac:dyDescent="0.35">
      <c r="A104" s="171">
        <v>910</v>
      </c>
      <c r="B104" s="213"/>
      <c r="C104" s="189"/>
      <c r="D104" s="188"/>
      <c r="E104" s="189"/>
      <c r="F104" s="188"/>
      <c r="G104" s="189"/>
      <c r="H104" s="188"/>
      <c r="I104" s="189"/>
      <c r="J104" s="188"/>
      <c r="K104" s="190"/>
    </row>
    <row r="105" spans="1:11" x14ac:dyDescent="0.35">
      <c r="A105" s="171">
        <v>920</v>
      </c>
      <c r="B105" s="213"/>
      <c r="C105" s="189"/>
      <c r="D105" s="188"/>
      <c r="E105" s="189"/>
      <c r="F105" s="188"/>
      <c r="G105" s="189"/>
      <c r="H105" s="188"/>
      <c r="I105" s="189"/>
      <c r="J105" s="188"/>
      <c r="K105" s="190"/>
    </row>
    <row r="106" spans="1:11" x14ac:dyDescent="0.35">
      <c r="A106" s="171">
        <v>930</v>
      </c>
      <c r="B106" s="213"/>
      <c r="C106" s="189"/>
      <c r="D106" s="188"/>
      <c r="E106" s="189"/>
      <c r="F106" s="188"/>
      <c r="G106" s="189"/>
      <c r="H106" s="188"/>
      <c r="I106" s="189"/>
      <c r="J106" s="188"/>
      <c r="K106" s="190"/>
    </row>
    <row r="107" spans="1:11" x14ac:dyDescent="0.35">
      <c r="A107" s="171">
        <v>940</v>
      </c>
      <c r="B107" s="213"/>
      <c r="C107" s="189"/>
      <c r="D107" s="188"/>
      <c r="E107" s="189"/>
      <c r="F107" s="188"/>
      <c r="G107" s="189"/>
      <c r="H107" s="188"/>
      <c r="I107" s="189"/>
      <c r="J107" s="188"/>
      <c r="K107" s="190"/>
    </row>
    <row r="108" spans="1:11" x14ac:dyDescent="0.35">
      <c r="A108" s="175">
        <v>950</v>
      </c>
      <c r="B108" s="214"/>
      <c r="C108" s="205"/>
      <c r="D108" s="204"/>
      <c r="E108" s="205"/>
      <c r="F108" s="204"/>
      <c r="G108" s="205"/>
      <c r="H108" s="204"/>
      <c r="I108" s="205"/>
      <c r="J108" s="204"/>
      <c r="K108" s="206"/>
    </row>
    <row r="109" spans="1:11" x14ac:dyDescent="0.35">
      <c r="A109" s="171">
        <v>960</v>
      </c>
      <c r="B109" s="213"/>
      <c r="C109" s="189"/>
      <c r="D109" s="188"/>
      <c r="E109" s="189"/>
      <c r="F109" s="188"/>
      <c r="G109" s="189"/>
      <c r="H109" s="188"/>
      <c r="I109" s="189"/>
      <c r="J109" s="188"/>
      <c r="K109" s="190"/>
    </row>
    <row r="110" spans="1:11" x14ac:dyDescent="0.35">
      <c r="A110" s="171">
        <v>970</v>
      </c>
      <c r="B110" s="213"/>
      <c r="C110" s="189"/>
      <c r="D110" s="188"/>
      <c r="E110" s="189"/>
      <c r="F110" s="188"/>
      <c r="G110" s="189"/>
      <c r="H110" s="188"/>
      <c r="I110" s="189"/>
      <c r="J110" s="188"/>
      <c r="K110" s="190"/>
    </row>
    <row r="111" spans="1:11" x14ac:dyDescent="0.35">
      <c r="A111" s="171">
        <v>980</v>
      </c>
      <c r="B111" s="213"/>
      <c r="C111" s="189"/>
      <c r="D111" s="188"/>
      <c r="E111" s="189"/>
      <c r="F111" s="188"/>
      <c r="G111" s="189"/>
      <c r="H111" s="188"/>
      <c r="I111" s="189"/>
      <c r="J111" s="188"/>
      <c r="K111" s="190"/>
    </row>
    <row r="112" spans="1:11" x14ac:dyDescent="0.35">
      <c r="A112" s="171">
        <v>990</v>
      </c>
      <c r="B112" s="213"/>
      <c r="C112" s="189"/>
      <c r="D112" s="188"/>
      <c r="E112" s="189"/>
      <c r="F112" s="188"/>
      <c r="G112" s="189"/>
      <c r="H112" s="188"/>
      <c r="I112" s="189"/>
      <c r="J112" s="188"/>
      <c r="K112" s="190"/>
    </row>
    <row r="113" spans="1:11" x14ac:dyDescent="0.35">
      <c r="A113" s="196">
        <v>1000</v>
      </c>
      <c r="B113" s="216"/>
      <c r="C113" s="217"/>
      <c r="D113" s="218"/>
      <c r="E113" s="217"/>
      <c r="F113" s="218"/>
      <c r="G113" s="217"/>
      <c r="H113" s="218"/>
      <c r="I113" s="217"/>
      <c r="J113" s="218"/>
      <c r="K113" s="219"/>
    </row>
  </sheetData>
  <sheetProtection algorithmName="SHA-512" hashValue="N3VrQN6krquSfAJq1IDrToAwCaVfIULsH/EH/WSPh52TZkWxm0dkVshIpa82sYlm/YwMn5L4qzIzkACyu02ocw==" saltValue="ZANOGHYgfE7ApM5ymsVyX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zoomScaleNormal="100" workbookViewId="0">
      <selection activeCell="J2" sqref="J2"/>
    </sheetView>
  </sheetViews>
  <sheetFormatPr defaultColWidth="9" defaultRowHeight="15.5" x14ac:dyDescent="0.35"/>
  <cols>
    <col min="1" max="5" width="9" style="112"/>
    <col min="6" max="6" width="9.83203125" style="112" customWidth="1"/>
    <col min="7" max="16384" width="9" style="112"/>
  </cols>
  <sheetData>
    <row r="1" spans="1:11" x14ac:dyDescent="0.35">
      <c r="A1" s="1" t="s">
        <v>12</v>
      </c>
      <c r="K1" s="252" t="s">
        <v>31</v>
      </c>
    </row>
    <row r="3" spans="1:11" x14ac:dyDescent="0.35">
      <c r="A3" s="113"/>
      <c r="B3" s="114"/>
      <c r="C3" s="114"/>
      <c r="D3" s="114"/>
      <c r="E3" s="115" t="s">
        <v>6</v>
      </c>
      <c r="F3" s="114"/>
      <c r="G3" s="114"/>
      <c r="H3" s="114"/>
      <c r="I3" s="114"/>
      <c r="J3" s="114"/>
      <c r="K3" s="116"/>
    </row>
    <row r="5" spans="1:11" x14ac:dyDescent="0.35">
      <c r="A5" s="248" t="s">
        <v>16</v>
      </c>
      <c r="B5" s="249"/>
      <c r="C5" s="249"/>
      <c r="D5" s="249"/>
      <c r="E5" s="250"/>
      <c r="F5" s="248" t="s">
        <v>13</v>
      </c>
      <c r="G5" s="249"/>
      <c r="H5" s="249"/>
      <c r="I5" s="249"/>
      <c r="J5" s="248" t="s">
        <v>30</v>
      </c>
      <c r="K5" s="250"/>
    </row>
    <row r="6" spans="1:11" ht="16" x14ac:dyDescent="0.4">
      <c r="A6" s="117" t="s">
        <v>19</v>
      </c>
      <c r="B6" s="243">
        <v>1.7440000000000001E-2</v>
      </c>
      <c r="C6" s="119"/>
      <c r="D6" s="120"/>
      <c r="E6" s="121"/>
      <c r="F6" s="12" t="s">
        <v>24</v>
      </c>
      <c r="G6" s="122">
        <v>14.22</v>
      </c>
      <c r="H6" s="14" t="s">
        <v>26</v>
      </c>
      <c r="I6" s="123">
        <v>0.05</v>
      </c>
      <c r="J6" s="124" t="s">
        <v>1</v>
      </c>
      <c r="K6" s="125">
        <v>200</v>
      </c>
    </row>
    <row r="7" spans="1:11" x14ac:dyDescent="0.35">
      <c r="A7" s="126" t="s">
        <v>15</v>
      </c>
      <c r="B7" s="127">
        <v>9.1E-4</v>
      </c>
      <c r="C7" s="128"/>
      <c r="D7" s="129"/>
      <c r="E7" s="128"/>
      <c r="F7" s="22"/>
      <c r="H7" s="23" t="s">
        <v>18</v>
      </c>
      <c r="I7" s="130"/>
      <c r="J7" s="131" t="s">
        <v>0</v>
      </c>
      <c r="K7" s="132">
        <v>500</v>
      </c>
    </row>
    <row r="8" spans="1:11" ht="16" x14ac:dyDescent="0.4">
      <c r="A8" s="133" t="s">
        <v>21</v>
      </c>
      <c r="B8" s="134" t="s">
        <v>23</v>
      </c>
      <c r="C8" s="135"/>
      <c r="D8" s="135"/>
      <c r="E8" s="129"/>
      <c r="F8" s="30" t="s">
        <v>25</v>
      </c>
      <c r="G8" s="136">
        <v>322</v>
      </c>
      <c r="H8" s="32" t="s">
        <v>27</v>
      </c>
      <c r="I8" s="137">
        <v>0.38</v>
      </c>
      <c r="J8" s="138" t="s">
        <v>17</v>
      </c>
      <c r="K8" s="139"/>
    </row>
    <row r="9" spans="1:11" x14ac:dyDescent="0.35">
      <c r="A9" s="140"/>
      <c r="B9" s="141"/>
      <c r="C9" s="142" t="s">
        <v>14</v>
      </c>
      <c r="D9" s="143"/>
      <c r="E9" s="144">
        <f>(0.01*I8)*1000</f>
        <v>3.8</v>
      </c>
      <c r="F9" s="145"/>
      <c r="G9" s="146"/>
      <c r="H9" s="43" t="s">
        <v>2</v>
      </c>
      <c r="I9" s="147"/>
      <c r="J9" s="148"/>
      <c r="K9" s="149"/>
    </row>
    <row r="10" spans="1:11" x14ac:dyDescent="0.35">
      <c r="A10" s="150"/>
      <c r="B10" s="151"/>
      <c r="C10" s="151"/>
      <c r="D10" s="151"/>
      <c r="E10" s="152"/>
      <c r="F10" s="153"/>
      <c r="G10" s="154"/>
      <c r="H10" s="155"/>
      <c r="I10" s="147"/>
      <c r="J10" s="156"/>
      <c r="K10" s="149"/>
    </row>
    <row r="11" spans="1:11" x14ac:dyDescent="0.35">
      <c r="A11" s="157"/>
      <c r="B11" s="158"/>
      <c r="C11" s="158"/>
      <c r="D11" s="158"/>
      <c r="E11" s="158"/>
      <c r="F11" s="158" t="s">
        <v>29</v>
      </c>
      <c r="G11" s="159"/>
      <c r="H11" s="159"/>
      <c r="I11" s="159"/>
      <c r="J11" s="158"/>
      <c r="K11" s="160"/>
    </row>
    <row r="12" spans="1:11" x14ac:dyDescent="0.35">
      <c r="A12" s="161" t="s">
        <v>28</v>
      </c>
      <c r="B12" s="162">
        <v>0</v>
      </c>
      <c r="C12" s="163">
        <v>1</v>
      </c>
      <c r="D12" s="162">
        <v>2</v>
      </c>
      <c r="E12" s="163">
        <v>3</v>
      </c>
      <c r="F12" s="162">
        <v>4</v>
      </c>
      <c r="G12" s="163">
        <v>5</v>
      </c>
      <c r="H12" s="162">
        <v>6</v>
      </c>
      <c r="I12" s="163">
        <v>7</v>
      </c>
      <c r="J12" s="162">
        <v>8</v>
      </c>
      <c r="K12" s="164">
        <v>9</v>
      </c>
    </row>
    <row r="13" spans="1:11" x14ac:dyDescent="0.35">
      <c r="A13" s="165">
        <v>0</v>
      </c>
      <c r="B13" s="166">
        <v>0</v>
      </c>
      <c r="C13" s="167">
        <v>0</v>
      </c>
      <c r="D13" s="166">
        <v>0</v>
      </c>
      <c r="E13" s="168">
        <f t="shared" ref="E13:K22" si="0">((((($A13+E$12)/10)^1.5)*$B$6*($K$6/10))+(((($A13+E$12)/10)^2.5)*$B$7))*3.6</f>
        <v>0.20649076882128087</v>
      </c>
      <c r="F13" s="169">
        <f t="shared" si="0"/>
        <v>0.31799621287728935</v>
      </c>
      <c r="G13" s="167">
        <f t="shared" si="0"/>
        <v>0.44452904195395387</v>
      </c>
      <c r="H13" s="166">
        <f t="shared" si="0"/>
        <v>0.58450085570772425</v>
      </c>
      <c r="I13" s="167">
        <f t="shared" si="0"/>
        <v>0.73674712362380901</v>
      </c>
      <c r="J13" s="166">
        <f t="shared" si="0"/>
        <v>0.90036675998155768</v>
      </c>
      <c r="K13" s="170">
        <f t="shared" si="0"/>
        <v>1.0746357673788374</v>
      </c>
    </row>
    <row r="14" spans="1:11" x14ac:dyDescent="0.35">
      <c r="A14" s="171">
        <v>10</v>
      </c>
      <c r="B14" s="172">
        <f t="shared" ref="B14:D33" si="1">((((($A14+B$12)/10)^1.5)*$B$6*($K$6/10))+(((($A14+B$12)/10)^2.5)*$B$7))*3.6</f>
        <v>1.2589560000000002</v>
      </c>
      <c r="C14" s="173">
        <f t="shared" si="1"/>
        <v>1.4528225602391183</v>
      </c>
      <c r="D14" s="172">
        <f t="shared" si="1"/>
        <v>1.6558019230227632</v>
      </c>
      <c r="E14" s="173">
        <f t="shared" si="0"/>
        <v>1.8675166339555671</v>
      </c>
      <c r="F14" s="172">
        <f t="shared" si="0"/>
        <v>2.0876342397007255</v>
      </c>
      <c r="G14" s="173">
        <f t="shared" si="0"/>
        <v>2.3158590546105136</v>
      </c>
      <c r="H14" s="172">
        <f t="shared" si="0"/>
        <v>2.5519258924184127</v>
      </c>
      <c r="I14" s="173">
        <f t="shared" si="0"/>
        <v>2.7955951981879714</v>
      </c>
      <c r="J14" s="172">
        <f t="shared" si="0"/>
        <v>3.0466492023275893</v>
      </c>
      <c r="K14" s="174">
        <f t="shared" si="0"/>
        <v>3.3048888363146602</v>
      </c>
    </row>
    <row r="15" spans="1:11" x14ac:dyDescent="0.35">
      <c r="A15" s="171">
        <v>20</v>
      </c>
      <c r="B15" s="172">
        <f t="shared" si="1"/>
        <v>3.5701312265226335</v>
      </c>
      <c r="C15" s="173">
        <f t="shared" si="1"/>
        <v>3.8422076339048301</v>
      </c>
      <c r="D15" s="172">
        <f t="shared" si="1"/>
        <v>4.1209617424854921</v>
      </c>
      <c r="E15" s="173">
        <f t="shared" si="0"/>
        <v>4.4062482242419456</v>
      </c>
      <c r="F15" s="172">
        <f t="shared" si="0"/>
        <v>4.6979315255298726</v>
      </c>
      <c r="G15" s="173">
        <f t="shared" si="0"/>
        <v>4.9958848329462624</v>
      </c>
      <c r="H15" s="172">
        <f t="shared" si="0"/>
        <v>5.2999891859098254</v>
      </c>
      <c r="I15" s="173">
        <f t="shared" si="0"/>
        <v>5.6101327102472265</v>
      </c>
      <c r="J15" s="172">
        <f t="shared" si="0"/>
        <v>5.9262099523743172</v>
      </c>
      <c r="K15" s="174">
        <f t="shared" si="0"/>
        <v>6.2481212977172182</v>
      </c>
    </row>
    <row r="16" spans="1:11" x14ac:dyDescent="0.35">
      <c r="A16" s="171">
        <v>30</v>
      </c>
      <c r="B16" s="172">
        <f t="shared" si="1"/>
        <v>6.5757724601546244</v>
      </c>
      <c r="C16" s="173">
        <f t="shared" si="1"/>
        <v>6.9090740317121586</v>
      </c>
      <c r="D16" s="172">
        <f t="shared" si="1"/>
        <v>7.2479410836701739</v>
      </c>
      <c r="E16" s="173">
        <f t="shared" si="0"/>
        <v>7.5922928117808066</v>
      </c>
      <c r="F16" s="172">
        <f t="shared" si="0"/>
        <v>7.9420522195193177</v>
      </c>
      <c r="G16" s="173">
        <f t="shared" si="0"/>
        <v>8.2971458342868463</v>
      </c>
      <c r="H16" s="172">
        <f t="shared" si="0"/>
        <v>8.6575034522876972</v>
      </c>
      <c r="I16" s="173">
        <f t="shared" si="0"/>
        <v>9.0230579084636897</v>
      </c>
      <c r="J16" s="172">
        <f t="shared" si="0"/>
        <v>9.3937448684103249</v>
      </c>
      <c r="K16" s="174">
        <f t="shared" si="0"/>
        <v>9.7695026396486657</v>
      </c>
    </row>
    <row r="17" spans="1:11" x14ac:dyDescent="0.35">
      <c r="A17" s="171">
        <v>40</v>
      </c>
      <c r="B17" s="172">
        <f t="shared" si="1"/>
        <v>10.150271999999998</v>
      </c>
      <c r="C17" s="173">
        <f t="shared" si="1"/>
        <v>10.535996041122903</v>
      </c>
      <c r="D17" s="172">
        <f t="shared" si="1"/>
        <v>10.926620025534481</v>
      </c>
      <c r="E17" s="173">
        <f t="shared" si="0"/>
        <v>11.322091255659123</v>
      </c>
      <c r="F17" s="172">
        <f t="shared" si="0"/>
        <v>11.722358953635968</v>
      </c>
      <c r="G17" s="173">
        <f t="shared" si="0"/>
        <v>12.127374150775777</v>
      </c>
      <c r="H17" s="172">
        <f t="shared" si="0"/>
        <v>12.537089585694838</v>
      </c>
      <c r="I17" s="173">
        <f t="shared" si="0"/>
        <v>12.951459610270334</v>
      </c>
      <c r="J17" s="172">
        <f t="shared" si="0"/>
        <v>13.370440102662608</v>
      </c>
      <c r="K17" s="174">
        <f t="shared" si="0"/>
        <v>13.793988386736851</v>
      </c>
    </row>
    <row r="18" spans="1:11" x14ac:dyDescent="0.35">
      <c r="A18" s="175">
        <v>50</v>
      </c>
      <c r="B18" s="176">
        <f t="shared" si="1"/>
        <v>14.22206315729191</v>
      </c>
      <c r="C18" s="177">
        <f t="shared" si="1"/>
        <v>14.654624410569959</v>
      </c>
      <c r="D18" s="176">
        <f t="shared" si="1"/>
        <v>15.091633379577397</v>
      </c>
      <c r="E18" s="177">
        <f t="shared" si="0"/>
        <v>15.533052473797817</v>
      </c>
      <c r="F18" s="176">
        <f t="shared" si="0"/>
        <v>15.978845222921271</v>
      </c>
      <c r="G18" s="177">
        <f t="shared" si="0"/>
        <v>16.428976224252853</v>
      </c>
      <c r="H18" s="176">
        <f t="shared" si="0"/>
        <v>16.88341109349744</v>
      </c>
      <c r="I18" s="177">
        <f t="shared" si="0"/>
        <v>17.342116418647297</v>
      </c>
      <c r="J18" s="176">
        <f t="shared" si="0"/>
        <v>17.805059716725932</v>
      </c>
      <c r="K18" s="178">
        <f t="shared" si="0"/>
        <v>18.27220939316512</v>
      </c>
    </row>
    <row r="19" spans="1:11" x14ac:dyDescent="0.35">
      <c r="A19" s="165">
        <v>60</v>
      </c>
      <c r="B19" s="179">
        <f t="shared" si="1"/>
        <v>18.743534703612767</v>
      </c>
      <c r="C19" s="180">
        <f t="shared" si="1"/>
        <v>19.219005717988093</v>
      </c>
      <c r="D19" s="179">
        <f t="shared" si="1"/>
        <v>19.698593286617285</v>
      </c>
      <c r="E19" s="180">
        <f t="shared" si="0"/>
        <v>20.182269008297453</v>
      </c>
      <c r="F19" s="179">
        <f t="shared" si="0"/>
        <v>20.670005200150449</v>
      </c>
      <c r="G19" s="180">
        <f t="shared" si="0"/>
        <v>21.16177486913956</v>
      </c>
      <c r="H19" s="179">
        <f t="shared" si="0"/>
        <v>21.657551685133434</v>
      </c>
      <c r="I19" s="180">
        <f t="shared" si="0"/>
        <v>22.15730995541103</v>
      </c>
      <c r="J19" s="179">
        <f t="shared" si="0"/>
        <v>22.661024600509826</v>
      </c>
      <c r="K19" s="181">
        <f t="shared" si="0"/>
        <v>23.168671131328388</v>
      </c>
    </row>
    <row r="20" spans="1:11" x14ac:dyDescent="0.35">
      <c r="A20" s="171">
        <v>70</v>
      </c>
      <c r="B20" s="182">
        <f t="shared" si="1"/>
        <v>23.680225627400425</v>
      </c>
      <c r="C20" s="183">
        <f t="shared" si="1"/>
        <v>24.195664716264805</v>
      </c>
      <c r="D20" s="182">
        <f t="shared" si="1"/>
        <v>24.714965553861475</v>
      </c>
      <c r="E20" s="183">
        <f t="shared" si="0"/>
        <v>25.238105805888953</v>
      </c>
      <c r="F20" s="182">
        <f t="shared" si="0"/>
        <v>25.765063630063445</v>
      </c>
      <c r="G20" s="183">
        <f t="shared" si="0"/>
        <v>26.295817659224575</v>
      </c>
      <c r="H20" s="182">
        <f t="shared" si="0"/>
        <v>26.830346985236726</v>
      </c>
      <c r="I20" s="183">
        <f t="shared" si="0"/>
        <v>27.368631143638147</v>
      </c>
      <c r="J20" s="182">
        <f t="shared" si="0"/>
        <v>27.910650098994324</v>
      </c>
      <c r="K20" s="184">
        <f t="shared" si="0"/>
        <v>28.456384230914491</v>
      </c>
    </row>
    <row r="21" spans="1:11" x14ac:dyDescent="0.35">
      <c r="A21" s="171">
        <v>80</v>
      </c>
      <c r="B21" s="182">
        <f t="shared" si="1"/>
        <v>29.00581432069314</v>
      </c>
      <c r="C21" s="183">
        <f t="shared" si="1"/>
        <v>29.558921538541597</v>
      </c>
      <c r="D21" s="182">
        <f t="shared" si="1"/>
        <v>30.115687431375846</v>
      </c>
      <c r="E21" s="183">
        <f t="shared" si="0"/>
        <v>30.676093911131005</v>
      </c>
      <c r="F21" s="182">
        <f t="shared" si="0"/>
        <v>31.24012324357258</v>
      </c>
      <c r="G21" s="183">
        <f t="shared" si="0"/>
        <v>31.80775803757864</v>
      </c>
      <c r="H21" s="182">
        <f t="shared" si="0"/>
        <v>32.37898123486702</v>
      </c>
      <c r="I21" s="183">
        <f t="shared" si="0"/>
        <v>32.953776100144921</v>
      </c>
      <c r="J21" s="182">
        <f t="shared" si="0"/>
        <v>33.532126211658159</v>
      </c>
      <c r="K21" s="184">
        <f t="shared" si="0"/>
        <v>34.114015452119951</v>
      </c>
    </row>
    <row r="22" spans="1:11" x14ac:dyDescent="0.35">
      <c r="A22" s="171">
        <v>90</v>
      </c>
      <c r="B22" s="182">
        <f t="shared" si="1"/>
        <v>34.699428000000005</v>
      </c>
      <c r="C22" s="183">
        <f t="shared" si="1"/>
        <v>35.288348321155198</v>
      </c>
      <c r="D22" s="182">
        <f t="shared" si="1"/>
        <v>35.880761160785632</v>
      </c>
      <c r="E22" s="183">
        <f t="shared" si="0"/>
        <v>36.476651535699297</v>
      </c>
      <c r="F22" s="182">
        <f t="shared" si="0"/>
        <v>37.076004726870906</v>
      </c>
      <c r="G22" s="183">
        <f t="shared" si="0"/>
        <v>37.678806272280319</v>
      </c>
      <c r="H22" s="182">
        <f t="shared" si="0"/>
        <v>38.285041960017516</v>
      </c>
      <c r="I22" s="183">
        <f t="shared" si="0"/>
        <v>38.894697821641316</v>
      </c>
      <c r="J22" s="182">
        <f t="shared" si="0"/>
        <v>39.507760125780145</v>
      </c>
      <c r="K22" s="184">
        <f t="shared" si="0"/>
        <v>40.124215371963395</v>
      </c>
    </row>
    <row r="23" spans="1:11" x14ac:dyDescent="0.35">
      <c r="A23" s="175">
        <v>100</v>
      </c>
      <c r="B23" s="176">
        <f t="shared" si="1"/>
        <v>40.744050284673484</v>
      </c>
      <c r="C23" s="177">
        <f t="shared" si="1"/>
        <v>41.367251807607708</v>
      </c>
      <c r="D23" s="176">
        <f t="shared" si="1"/>
        <v>41.993807098141211</v>
      </c>
      <c r="E23" s="177">
        <f t="shared" ref="E23:K32" si="2">((((($A23+E$12)/10)^1.5)*$B$6*($K$6/10))+(((($A23+E$12)/10)^2.5)*$B$7))*3.6</f>
        <v>42.623703521981753</v>
      </c>
      <c r="F23" s="176">
        <f t="shared" si="2"/>
        <v>43.256928648008</v>
      </c>
      <c r="G23" s="177">
        <f t="shared" si="2"/>
        <v>43.89347024328324</v>
      </c>
      <c r="H23" s="176">
        <f t="shared" si="2"/>
        <v>44.533316268237101</v>
      </c>
      <c r="I23" s="177">
        <f t="shared" si="2"/>
        <v>45.176454872007923</v>
      </c>
      <c r="J23" s="176">
        <f t="shared" si="2"/>
        <v>45.822874387939137</v>
      </c>
      <c r="K23" s="178">
        <f t="shared" si="2"/>
        <v>46.472563329223028</v>
      </c>
    </row>
    <row r="24" spans="1:11" x14ac:dyDescent="0.35">
      <c r="A24" s="165">
        <v>110</v>
      </c>
      <c r="B24" s="185">
        <f t="shared" si="1"/>
        <v>47.125510384685882</v>
      </c>
      <c r="C24" s="186">
        <f t="shared" si="1"/>
        <v>47.781704414708649</v>
      </c>
      <c r="D24" s="185">
        <f t="shared" si="1"/>
        <v>48.441134447277605</v>
      </c>
      <c r="E24" s="186">
        <f t="shared" si="2"/>
        <v>49.103789674159806</v>
      </c>
      <c r="F24" s="185">
        <f t="shared" si="2"/>
        <v>49.769659447198094</v>
      </c>
      <c r="G24" s="186">
        <f t="shared" si="2"/>
        <v>50.438733274721237</v>
      </c>
      <c r="H24" s="185">
        <f t="shared" si="2"/>
        <v>51.111000818064475</v>
      </c>
      <c r="I24" s="186">
        <f t="shared" si="2"/>
        <v>51.786451888196069</v>
      </c>
      <c r="J24" s="185">
        <f t="shared" si="2"/>
        <v>52.465076442446133</v>
      </c>
      <c r="K24" s="187">
        <f t="shared" si="2"/>
        <v>53.14686458133324</v>
      </c>
    </row>
    <row r="25" spans="1:11" x14ac:dyDescent="0.35">
      <c r="A25" s="171">
        <v>120</v>
      </c>
      <c r="B25" s="188">
        <f t="shared" si="1"/>
        <v>53.831806545485676</v>
      </c>
      <c r="C25" s="189">
        <f t="shared" si="1"/>
        <v>54.519892712653188</v>
      </c>
      <c r="D25" s="188">
        <f t="shared" si="1"/>
        <v>55.211113594806562</v>
      </c>
      <c r="E25" s="189">
        <f t="shared" si="2"/>
        <v>55.905459835320869</v>
      </c>
      <c r="F25" s="188">
        <f t="shared" si="2"/>
        <v>56.602922206240031</v>
      </c>
      <c r="G25" s="189">
        <f t="shared" si="2"/>
        <v>57.303491605619591</v>
      </c>
      <c r="H25" s="188">
        <f t="shared" si="2"/>
        <v>58.007159054944317</v>
      </c>
      <c r="I25" s="189">
        <f t="shared" si="2"/>
        <v>58.713915696618962</v>
      </c>
      <c r="J25" s="188">
        <f t="shared" si="2"/>
        <v>59.423752791528237</v>
      </c>
      <c r="K25" s="190">
        <f t="shared" si="2"/>
        <v>60.136661716665003</v>
      </c>
    </row>
    <row r="26" spans="1:11" x14ac:dyDescent="0.35">
      <c r="A26" s="171">
        <v>130</v>
      </c>
      <c r="B26" s="188">
        <f t="shared" si="1"/>
        <v>60.852633962823084</v>
      </c>
      <c r="C26" s="189">
        <f t="shared" si="1"/>
        <v>61.571661132353107</v>
      </c>
      <c r="D26" s="188">
        <f t="shared" si="1"/>
        <v>62.293734936979071</v>
      </c>
      <c r="E26" s="189">
        <f t="shared" si="2"/>
        <v>63.018847195673239</v>
      </c>
      <c r="F26" s="188">
        <f t="shared" si="2"/>
        <v>63.74698983258795</v>
      </c>
      <c r="G26" s="189">
        <f t="shared" si="2"/>
        <v>64.478154875041767</v>
      </c>
      <c r="H26" s="188">
        <f t="shared" si="2"/>
        <v>65.212334451558931</v>
      </c>
      <c r="I26" s="189">
        <f t="shared" si="2"/>
        <v>65.949520789959209</v>
      </c>
      <c r="J26" s="188">
        <f t="shared" si="2"/>
        <v>66.689706215497878</v>
      </c>
      <c r="K26" s="190">
        <f t="shared" si="2"/>
        <v>67.43288314905277</v>
      </c>
    </row>
    <row r="27" spans="1:11" x14ac:dyDescent="0.35">
      <c r="A27" s="171">
        <v>140</v>
      </c>
      <c r="B27" s="188">
        <f t="shared" si="1"/>
        <v>68.179044105358201</v>
      </c>
      <c r="C27" s="189">
        <f t="shared" si="1"/>
        <v>68.928181691283029</v>
      </c>
      <c r="D27" s="188">
        <f t="shared" si="1"/>
        <v>69.680288604152153</v>
      </c>
      <c r="E27" s="189">
        <f t="shared" si="2"/>
        <v>70.435357630110232</v>
      </c>
      <c r="F27" s="188">
        <f t="shared" si="2"/>
        <v>71.193381642525495</v>
      </c>
      <c r="G27" s="189">
        <f t="shared" si="2"/>
        <v>71.954353600433052</v>
      </c>
      <c r="H27" s="188">
        <f t="shared" si="2"/>
        <v>72.718266547016341</v>
      </c>
      <c r="I27" s="189">
        <f t="shared" si="2"/>
        <v>73.485113608125147</v>
      </c>
      <c r="J27" s="188">
        <f t="shared" si="2"/>
        <v>74.254887990829843</v>
      </c>
      <c r="K27" s="190">
        <f t="shared" si="2"/>
        <v>75.027582982009775</v>
      </c>
    </row>
    <row r="28" spans="1:11" x14ac:dyDescent="0.35">
      <c r="A28" s="175">
        <v>150</v>
      </c>
      <c r="B28" s="188">
        <f t="shared" si="1"/>
        <v>75.803191946975403</v>
      </c>
      <c r="C28" s="177">
        <f t="shared" si="1"/>
        <v>76.58170832812327</v>
      </c>
      <c r="D28" s="176">
        <f t="shared" si="1"/>
        <v>77.363125643621999</v>
      </c>
      <c r="E28" s="177">
        <f t="shared" si="2"/>
        <v>78.147437486129647</v>
      </c>
      <c r="F28" s="176">
        <f t="shared" si="2"/>
        <v>78.934637521540225</v>
      </c>
      <c r="G28" s="177">
        <f t="shared" si="2"/>
        <v>79.724719487759316</v>
      </c>
      <c r="H28" s="176">
        <f t="shared" si="2"/>
        <v>80.517677193507708</v>
      </c>
      <c r="I28" s="177">
        <f t="shared" si="2"/>
        <v>81.313504517152126</v>
      </c>
      <c r="J28" s="176">
        <f t="shared" si="2"/>
        <v>82.112195405562588</v>
      </c>
      <c r="K28" s="178">
        <f t="shared" si="2"/>
        <v>82.913743872995255</v>
      </c>
    </row>
    <row r="29" spans="1:11" x14ac:dyDescent="0.35">
      <c r="A29" s="165">
        <v>160</v>
      </c>
      <c r="B29" s="179">
        <f t="shared" si="1"/>
        <v>83.718143999999981</v>
      </c>
      <c r="C29" s="180">
        <f t="shared" si="1"/>
        <v>84.525389932352951</v>
      </c>
      <c r="D29" s="179">
        <f t="shared" si="1"/>
        <v>85.335475880011728</v>
      </c>
      <c r="E29" s="180">
        <f t="shared" si="2"/>
        <v>86.14839611609392</v>
      </c>
      <c r="F29" s="179">
        <f t="shared" si="2"/>
        <v>86.964144975877616</v>
      </c>
      <c r="G29" s="180">
        <f t="shared" si="2"/>
        <v>87.782716855824162</v>
      </c>
      <c r="H29" s="179">
        <f t="shared" si="2"/>
        <v>88.604106212621346</v>
      </c>
      <c r="I29" s="180">
        <f t="shared" si="2"/>
        <v>89.428307562246772</v>
      </c>
      <c r="J29" s="179">
        <f t="shared" si="2"/>
        <v>90.255315479052271</v>
      </c>
      <c r="K29" s="181">
        <f t="shared" si="2"/>
        <v>91.085124594866556</v>
      </c>
    </row>
    <row r="30" spans="1:11" x14ac:dyDescent="0.35">
      <c r="A30" s="171">
        <v>170</v>
      </c>
      <c r="B30" s="182">
        <f t="shared" si="1"/>
        <v>91.917729598117262</v>
      </c>
      <c r="C30" s="183">
        <f t="shared" si="1"/>
        <v>92.753125232970916</v>
      </c>
      <c r="D30" s="182">
        <f t="shared" si="1"/>
        <v>93.59130629849146</v>
      </c>
      <c r="E30" s="183">
        <f t="shared" si="2"/>
        <v>94.432267647815806</v>
      </c>
      <c r="F30" s="182">
        <f t="shared" si="2"/>
        <v>95.276004187345606</v>
      </c>
      <c r="G30" s="183">
        <f t="shared" si="2"/>
        <v>96.122510875956891</v>
      </c>
      <c r="H30" s="182">
        <f t="shared" si="2"/>
        <v>96.971782724224425</v>
      </c>
      <c r="I30" s="183">
        <f t="shared" si="2"/>
        <v>97.823814793662876</v>
      </c>
      <c r="J30" s="182">
        <f t="shared" si="2"/>
        <v>98.678602195982307</v>
      </c>
      <c r="K30" s="184">
        <f t="shared" si="2"/>
        <v>99.536140092358792</v>
      </c>
    </row>
    <row r="31" spans="1:11" x14ac:dyDescent="0.35">
      <c r="A31" s="171">
        <v>180</v>
      </c>
      <c r="B31" s="182">
        <f t="shared" si="1"/>
        <v>100.39642369271984</v>
      </c>
      <c r="C31" s="183">
        <f t="shared" si="1"/>
        <v>101.25944825504375</v>
      </c>
      <c r="D31" s="182">
        <f t="shared" si="1"/>
        <v>102.12520908467208</v>
      </c>
      <c r="E31" s="183">
        <f t="shared" si="2"/>
        <v>102.99370153363695</v>
      </c>
      <c r="F31" s="182">
        <f t="shared" si="2"/>
        <v>103.8649209999996</v>
      </c>
      <c r="G31" s="183">
        <f t="shared" si="2"/>
        <v>104.73886292720385</v>
      </c>
      <c r="H31" s="182">
        <f t="shared" si="2"/>
        <v>105.61552280343969</v>
      </c>
      <c r="I31" s="183">
        <f t="shared" si="2"/>
        <v>106.49489616102092</v>
      </c>
      <c r="J31" s="182">
        <f t="shared" si="2"/>
        <v>107.37697857577352</v>
      </c>
      <c r="K31" s="184">
        <f t="shared" si="2"/>
        <v>108.26176566643591</v>
      </c>
    </row>
    <row r="32" spans="1:11" x14ac:dyDescent="0.35">
      <c r="A32" s="171">
        <v>190</v>
      </c>
      <c r="B32" s="182">
        <f t="shared" si="1"/>
        <v>109.14925309407104</v>
      </c>
      <c r="C32" s="183">
        <f t="shared" si="1"/>
        <v>110.03943656148829</v>
      </c>
      <c r="D32" s="182">
        <f t="shared" si="1"/>
        <v>110.93231181267701</v>
      </c>
      <c r="E32" s="183">
        <f t="shared" si="2"/>
        <v>111.82787463225057</v>
      </c>
      <c r="F32" s="182">
        <f t="shared" si="2"/>
        <v>112.72612084490036</v>
      </c>
      <c r="G32" s="183">
        <f t="shared" si="2"/>
        <v>113.62704631485974</v>
      </c>
      <c r="H32" s="182">
        <f t="shared" si="2"/>
        <v>114.5306469453779</v>
      </c>
      <c r="I32" s="183">
        <f t="shared" si="2"/>
        <v>115.43691867820309</v>
      </c>
      <c r="J32" s="182">
        <f t="shared" si="2"/>
        <v>116.34585749307635</v>
      </c>
      <c r="K32" s="184">
        <f t="shared" si="2"/>
        <v>117.25745940723183</v>
      </c>
    </row>
    <row r="33" spans="1:11" x14ac:dyDescent="0.35">
      <c r="A33" s="175">
        <v>200</v>
      </c>
      <c r="B33" s="176">
        <f t="shared" si="1"/>
        <v>118.17172047490889</v>
      </c>
      <c r="C33" s="177">
        <f t="shared" si="1"/>
        <v>119.08863678687078</v>
      </c>
      <c r="D33" s="176">
        <f t="shared" si="1"/>
        <v>120.00820446993286</v>
      </c>
      <c r="E33" s="177">
        <f t="shared" ref="E33:K42" si="3">((((($A33+E$12)/10)^1.5)*$B$6*($K$6/10))+(((($A33+E$12)/10)^2.5)*$B$7))*3.6</f>
        <v>120.93041968649899</v>
      </c>
      <c r="F33" s="176">
        <f t="shared" si="3"/>
        <v>121.8552786341058</v>
      </c>
      <c r="G33" s="177">
        <f t="shared" si="3"/>
        <v>122.78277754497518</v>
      </c>
      <c r="H33" s="176">
        <f t="shared" si="3"/>
        <v>123.71291268557407</v>
      </c>
      <c r="I33" s="177">
        <f t="shared" si="3"/>
        <v>124.64568035618316</v>
      </c>
      <c r="J33" s="176">
        <f t="shared" si="3"/>
        <v>125.58107689047074</v>
      </c>
      <c r="K33" s="178">
        <f t="shared" si="3"/>
        <v>126.51909865507611</v>
      </c>
    </row>
    <row r="34" spans="1:11" x14ac:dyDescent="0.35">
      <c r="A34" s="165">
        <v>210</v>
      </c>
      <c r="B34" s="179">
        <f t="shared" ref="B34:D58" si="4">((((($A34+B$12)/10)^1.5)*$B$6*($K$6/10))+(((($A34+B$12)/10)^2.5)*$B$7))*3.6</f>
        <v>127.45974204919902</v>
      </c>
      <c r="C34" s="180">
        <f t="shared" si="4"/>
        <v>128.4030035041956</v>
      </c>
      <c r="D34" s="179">
        <f t="shared" si="4"/>
        <v>129.34887948318266</v>
      </c>
      <c r="E34" s="180">
        <f t="shared" si="3"/>
        <v>130.29736648064684</v>
      </c>
      <c r="F34" s="179">
        <f t="shared" si="3"/>
        <v>131.24846102206146</v>
      </c>
      <c r="G34" s="180">
        <f t="shared" si="3"/>
        <v>132.20215966350978</v>
      </c>
      <c r="H34" s="179">
        <f t="shared" si="3"/>
        <v>133.15845899131335</v>
      </c>
      <c r="I34" s="180">
        <f t="shared" si="3"/>
        <v>134.11735562166817</v>
      </c>
      <c r="J34" s="179">
        <f t="shared" si="3"/>
        <v>135.07884620028531</v>
      </c>
      <c r="K34" s="181">
        <f t="shared" si="3"/>
        <v>136.0429274020382</v>
      </c>
    </row>
    <row r="35" spans="1:11" x14ac:dyDescent="0.35">
      <c r="A35" s="171">
        <v>220</v>
      </c>
      <c r="B35" s="182">
        <f t="shared" si="4"/>
        <v>137.00959593061577</v>
      </c>
      <c r="C35" s="183">
        <f t="shared" si="4"/>
        <v>137.97884851818043</v>
      </c>
      <c r="D35" s="182">
        <f t="shared" si="4"/>
        <v>138.95068192503277</v>
      </c>
      <c r="E35" s="183">
        <f t="shared" si="3"/>
        <v>139.92509293928003</v>
      </c>
      <c r="F35" s="182">
        <f t="shared" si="3"/>
        <v>140.90207837651198</v>
      </c>
      <c r="G35" s="183">
        <f t="shared" si="3"/>
        <v>141.88163507947939</v>
      </c>
      <c r="H35" s="182">
        <f t="shared" si="3"/>
        <v>142.86375991778016</v>
      </c>
      <c r="I35" s="183">
        <f t="shared" si="3"/>
        <v>143.84844978754853</v>
      </c>
      <c r="J35" s="182">
        <f t="shared" si="3"/>
        <v>144.83570161115003</v>
      </c>
      <c r="K35" s="184">
        <f t="shared" si="3"/>
        <v>145.8255123368811</v>
      </c>
    </row>
    <row r="36" spans="1:11" x14ac:dyDescent="0.35">
      <c r="A36" s="171">
        <v>230</v>
      </c>
      <c r="B36" s="182">
        <f t="shared" si="4"/>
        <v>146.81787893867329</v>
      </c>
      <c r="C36" s="183">
        <f t="shared" si="4"/>
        <v>147.81279841580198</v>
      </c>
      <c r="D36" s="182">
        <f t="shared" si="4"/>
        <v>148.81026779259994</v>
      </c>
      <c r="E36" s="183">
        <f t="shared" si="3"/>
        <v>149.81028411817431</v>
      </c>
      <c r="F36" s="182">
        <f t="shared" si="3"/>
        <v>150.81284446613</v>
      </c>
      <c r="G36" s="183">
        <f t="shared" si="3"/>
        <v>151.81794593429439</v>
      </c>
      <c r="H36" s="182">
        <f t="shared" si="3"/>
        <v>152.82558564444906</v>
      </c>
      <c r="I36" s="183">
        <f t="shared" si="3"/>
        <v>153.83576074206334</v>
      </c>
      <c r="J36" s="182">
        <f t="shared" si="3"/>
        <v>154.84846839603381</v>
      </c>
      <c r="K36" s="184">
        <f t="shared" si="3"/>
        <v>155.86370579842546</v>
      </c>
    </row>
    <row r="37" spans="1:11" x14ac:dyDescent="0.35">
      <c r="A37" s="171">
        <v>240</v>
      </c>
      <c r="B37" s="182">
        <f t="shared" si="4"/>
        <v>156.88147016421922</v>
      </c>
      <c r="C37" s="183">
        <f t="shared" si="4"/>
        <v>157.90175873106102</v>
      </c>
      <c r="D37" s="182">
        <f t="shared" si="4"/>
        <v>158.9245687590163</v>
      </c>
      <c r="E37" s="183">
        <f t="shared" si="3"/>
        <v>159.94989753032715</v>
      </c>
      <c r="F37" s="182">
        <f t="shared" si="3"/>
        <v>160.97774234917253</v>
      </c>
      <c r="G37" s="183">
        <f t="shared" si="3"/>
        <v>162.00810054143412</v>
      </c>
      <c r="H37" s="182">
        <f t="shared" si="3"/>
        <v>163.04096945446284</v>
      </c>
      <c r="I37" s="183">
        <f t="shared" si="3"/>
        <v>164.07634645685113</v>
      </c>
      <c r="J37" s="182">
        <f t="shared" si="3"/>
        <v>165.11422893820679</v>
      </c>
      <c r="K37" s="184">
        <f t="shared" si="3"/>
        <v>166.15461430893114</v>
      </c>
    </row>
    <row r="38" spans="1:11" x14ac:dyDescent="0.35">
      <c r="A38" s="175">
        <v>250</v>
      </c>
      <c r="B38" s="176">
        <f t="shared" si="4"/>
        <v>167.19749999999996</v>
      </c>
      <c r="C38" s="177">
        <f t="shared" si="4"/>
        <v>168.24288346274767</v>
      </c>
      <c r="D38" s="176">
        <f t="shared" si="4"/>
        <v>169.29076216865406</v>
      </c>
      <c r="E38" s="177">
        <f t="shared" si="3"/>
        <v>170.34113360913528</v>
      </c>
      <c r="F38" s="176">
        <f t="shared" si="3"/>
        <v>171.39399529533662</v>
      </c>
      <c r="G38" s="177">
        <f t="shared" si="3"/>
        <v>172.44934475792812</v>
      </c>
      <c r="H38" s="176">
        <f t="shared" si="3"/>
        <v>173.50717954690455</v>
      </c>
      <c r="I38" s="177">
        <f t="shared" si="3"/>
        <v>174.56749723138597</v>
      </c>
      <c r="J38" s="176">
        <f t="shared" si="3"/>
        <v>175.63029539942349</v>
      </c>
      <c r="K38" s="178">
        <f t="shared" si="3"/>
        <v>176.69557165780509</v>
      </c>
    </row>
    <row r="39" spans="1:11" x14ac:dyDescent="0.35">
      <c r="A39" s="165">
        <v>260</v>
      </c>
      <c r="B39" s="179">
        <f t="shared" si="4"/>
        <v>177.76332363186722</v>
      </c>
      <c r="C39" s="180">
        <f t="shared" si="4"/>
        <v>178.83354896530523</v>
      </c>
      <c r="D39" s="179">
        <f t="shared" si="4"/>
        <v>179.90624531999018</v>
      </c>
      <c r="E39" s="180">
        <f t="shared" si="3"/>
        <v>180.98141037578577</v>
      </c>
      <c r="F39" s="179">
        <f t="shared" si="3"/>
        <v>182.05904183036793</v>
      </c>
      <c r="G39" s="180">
        <f t="shared" si="3"/>
        <v>183.13913739904817</v>
      </c>
      <c r="H39" s="179">
        <f t="shared" si="3"/>
        <v>184.2216948145979</v>
      </c>
      <c r="I39" s="180">
        <f t="shared" si="3"/>
        <v>185.30671182707573</v>
      </c>
      <c r="J39" s="179">
        <f t="shared" si="3"/>
        <v>186.3941862036576</v>
      </c>
      <c r="K39" s="181">
        <f t="shared" si="3"/>
        <v>187.48411572846737</v>
      </c>
    </row>
    <row r="40" spans="1:11" x14ac:dyDescent="0.35">
      <c r="A40" s="171">
        <v>270</v>
      </c>
      <c r="B40" s="182">
        <f t="shared" si="4"/>
        <v>188.57649820241281</v>
      </c>
      <c r="C40" s="183">
        <f t="shared" si="4"/>
        <v>189.67133144301962</v>
      </c>
      <c r="D40" s="182">
        <f t="shared" si="4"/>
        <v>190.76861328427194</v>
      </c>
      <c r="E40" s="183">
        <f t="shared" si="3"/>
        <v>191.86834157645157</v>
      </c>
      <c r="F40" s="182">
        <f t="shared" si="3"/>
        <v>192.97051418598062</v>
      </c>
      <c r="G40" s="183">
        <f t="shared" si="3"/>
        <v>194.07512899526751</v>
      </c>
      <c r="H40" s="182">
        <f t="shared" si="3"/>
        <v>195.18218390255211</v>
      </c>
      <c r="I40" s="183">
        <f t="shared" si="3"/>
        <v>196.29167682175543</v>
      </c>
      <c r="J40" s="182">
        <f t="shared" si="3"/>
        <v>197.40360568233027</v>
      </c>
      <c r="K40" s="184">
        <f t="shared" si="3"/>
        <v>198.5179684291131</v>
      </c>
    </row>
    <row r="41" spans="1:11" x14ac:dyDescent="0.35">
      <c r="A41" s="171">
        <v>280</v>
      </c>
      <c r="B41" s="182">
        <f t="shared" si="4"/>
        <v>199.6347630221793</v>
      </c>
      <c r="C41" s="183">
        <f t="shared" si="4"/>
        <v>200.75398743669928</v>
      </c>
      <c r="D41" s="182">
        <f t="shared" si="4"/>
        <v>201.87563966279663</v>
      </c>
      <c r="E41" s="183">
        <f t="shared" si="3"/>
        <v>202.99971770540736</v>
      </c>
      <c r="F41" s="182">
        <f t="shared" si="3"/>
        <v>204.12621958414368</v>
      </c>
      <c r="G41" s="183">
        <f t="shared" si="3"/>
        <v>205.25514333315505</v>
      </c>
      <c r="H41" s="182">
        <f t="shared" si="3"/>
        <v>206.38648700099515</v>
      </c>
      <c r="I41" s="183">
        <f t="shared" si="3"/>
        <v>207.52024865048787</v>
      </c>
      <c r="J41" s="182">
        <f t="shared" si="3"/>
        <v>208.65642635859615</v>
      </c>
      <c r="K41" s="184">
        <f t="shared" si="3"/>
        <v>209.79501821629242</v>
      </c>
    </row>
    <row r="42" spans="1:11" x14ac:dyDescent="0.35">
      <c r="A42" s="171">
        <v>290</v>
      </c>
      <c r="B42" s="182">
        <f t="shared" si="4"/>
        <v>210.93602232843014</v>
      </c>
      <c r="C42" s="183">
        <f t="shared" si="4"/>
        <v>212.07943681361698</v>
      </c>
      <c r="D42" s="182">
        <f t="shared" si="4"/>
        <v>213.22525980408994</v>
      </c>
      <c r="E42" s="183">
        <f t="shared" si="3"/>
        <v>214.37348944559272</v>
      </c>
      <c r="F42" s="182">
        <f t="shared" si="3"/>
        <v>215.52412389725174</v>
      </c>
      <c r="G42" s="183">
        <f t="shared" si="3"/>
        <v>216.67716133145765</v>
      </c>
      <c r="H42" s="182">
        <f t="shared" si="3"/>
        <v>217.83259993374503</v>
      </c>
      <c r="I42" s="183">
        <f t="shared" si="3"/>
        <v>218.99043790267532</v>
      </c>
      <c r="J42" s="182">
        <f t="shared" si="3"/>
        <v>220.15067344972059</v>
      </c>
      <c r="K42" s="184">
        <f t="shared" si="3"/>
        <v>221.31330479914814</v>
      </c>
    </row>
    <row r="43" spans="1:11" x14ac:dyDescent="0.35">
      <c r="A43" s="175">
        <v>300</v>
      </c>
      <c r="B43" s="176">
        <f t="shared" si="4"/>
        <v>222.4783301879084</v>
      </c>
      <c r="C43" s="177">
        <f t="shared" si="4"/>
        <v>223.64574786552117</v>
      </c>
      <c r="D43" s="176">
        <f t="shared" si="4"/>
        <v>224.81555609396651</v>
      </c>
      <c r="E43" s="177">
        <f t="shared" ref="E43:K52" si="5">((((($A43+E$12)/10)^1.5)*$B$6*($K$6/10))+(((($A43+E$12)/10)^2.5)*$B$7))*3.6</f>
        <v>225.98775314757421</v>
      </c>
      <c r="F43" s="176">
        <f t="shared" si="5"/>
        <v>227.16233731291609</v>
      </c>
      <c r="G43" s="177">
        <f t="shared" si="5"/>
        <v>228.33930688869944</v>
      </c>
      <c r="H43" s="176">
        <f t="shared" si="5"/>
        <v>229.51866018566096</v>
      </c>
      <c r="I43" s="177">
        <f t="shared" si="5"/>
        <v>230.70039552646239</v>
      </c>
      <c r="J43" s="176">
        <f t="shared" si="5"/>
        <v>231.88451124558833</v>
      </c>
      <c r="K43" s="178">
        <f t="shared" si="5"/>
        <v>233.07100568924224</v>
      </c>
    </row>
    <row r="44" spans="1:11" x14ac:dyDescent="0.35">
      <c r="A44" s="165">
        <v>310</v>
      </c>
      <c r="B44" s="185">
        <f t="shared" si="4"/>
        <v>234.25987721524911</v>
      </c>
      <c r="C44" s="186">
        <f t="shared" si="4"/>
        <v>235.4511241929518</v>
      </c>
      <c r="D44" s="185">
        <f t="shared" si="4"/>
        <v>236.64474500311582</v>
      </c>
      <c r="E44" s="186">
        <f t="shared" si="5"/>
        <v>237.84073803783082</v>
      </c>
      <c r="F44" s="185">
        <f t="shared" si="5"/>
        <v>239.03910170041399</v>
      </c>
      <c r="G44" s="186">
        <f t="shared" si="5"/>
        <v>240.23983440531632</v>
      </c>
      <c r="H44" s="185">
        <f t="shared" si="5"/>
        <v>241.44293457802672</v>
      </c>
      <c r="I44" s="186">
        <f t="shared" si="5"/>
        <v>242.64840065498106</v>
      </c>
      <c r="J44" s="185">
        <f t="shared" si="5"/>
        <v>243.856231083469</v>
      </c>
      <c r="K44" s="187">
        <f t="shared" si="5"/>
        <v>245.06642432154399</v>
      </c>
    </row>
    <row r="45" spans="1:11" x14ac:dyDescent="0.35">
      <c r="A45" s="171">
        <v>320</v>
      </c>
      <c r="B45" s="188">
        <f t="shared" si="4"/>
        <v>246.27897883793202</v>
      </c>
      <c r="C45" s="189">
        <f t="shared" si="4"/>
        <v>247.49389311194517</v>
      </c>
      <c r="D45" s="188">
        <f t="shared" si="4"/>
        <v>248.71116563339174</v>
      </c>
      <c r="E45" s="189">
        <f t="shared" si="5"/>
        <v>249.93079490249011</v>
      </c>
      <c r="F45" s="188">
        <f t="shared" si="5"/>
        <v>251.15277942978307</v>
      </c>
      <c r="G45" s="189">
        <f t="shared" si="5"/>
        <v>252.37711773605349</v>
      </c>
      <c r="H45" s="188">
        <f t="shared" si="5"/>
        <v>253.60380835223853</v>
      </c>
      <c r="I45" s="189">
        <f t="shared" si="5"/>
        <v>254.83284981934852</v>
      </c>
      <c r="J45" s="188">
        <f t="shared" si="5"/>
        <v>256.06424068838311</v>
      </c>
      <c r="K45" s="190">
        <f t="shared" si="5"/>
        <v>257.29797952025268</v>
      </c>
    </row>
    <row r="46" spans="1:11" x14ac:dyDescent="0.35">
      <c r="A46" s="171">
        <v>330</v>
      </c>
      <c r="B46" s="188">
        <f t="shared" si="4"/>
        <v>258.53406488569459</v>
      </c>
      <c r="C46" s="189">
        <f t="shared" si="4"/>
        <v>259.77249536519628</v>
      </c>
      <c r="D46" s="188">
        <f t="shared" si="4"/>
        <v>261.01326954891539</v>
      </c>
      <c r="E46" s="189">
        <f t="shared" si="5"/>
        <v>262.25638603660303</v>
      </c>
      <c r="F46" s="188">
        <f t="shared" si="5"/>
        <v>263.50184343752545</v>
      </c>
      <c r="G46" s="189">
        <f t="shared" si="5"/>
        <v>264.74964037038984</v>
      </c>
      <c r="H46" s="188">
        <f t="shared" si="5"/>
        <v>265.99977546326704</v>
      </c>
      <c r="I46" s="189">
        <f t="shared" si="5"/>
        <v>267.25224735351844</v>
      </c>
      <c r="J46" s="188">
        <f t="shared" si="5"/>
        <v>268.50705468772196</v>
      </c>
      <c r="K46" s="190">
        <f t="shared" si="5"/>
        <v>269.76419612159913</v>
      </c>
    </row>
    <row r="47" spans="1:11" x14ac:dyDescent="0.35">
      <c r="A47" s="171">
        <v>340</v>
      </c>
      <c r="B47" s="188">
        <f t="shared" si="4"/>
        <v>271.02367031994299</v>
      </c>
      <c r="C47" s="189">
        <f t="shared" si="4"/>
        <v>272.28547595654675</v>
      </c>
      <c r="D47" s="188">
        <f t="shared" si="4"/>
        <v>273.54961171413311</v>
      </c>
      <c r="E47" s="189">
        <f t="shared" si="5"/>
        <v>274.81607628428441</v>
      </c>
      <c r="F47" s="188">
        <f t="shared" si="5"/>
        <v>276.08486836737421</v>
      </c>
      <c r="G47" s="189">
        <f t="shared" si="5"/>
        <v>277.35598667249775</v>
      </c>
      <c r="H47" s="188">
        <f t="shared" si="5"/>
        <v>278.62942991740465</v>
      </c>
      <c r="I47" s="189">
        <f t="shared" si="5"/>
        <v>279.90519682843251</v>
      </c>
      <c r="J47" s="188">
        <f t="shared" si="5"/>
        <v>281.18328614044049</v>
      </c>
      <c r="K47" s="190">
        <f t="shared" si="5"/>
        <v>282.46369659674309</v>
      </c>
    </row>
    <row r="48" spans="1:11" x14ac:dyDescent="0.35">
      <c r="A48" s="175">
        <v>350</v>
      </c>
      <c r="B48" s="176">
        <f t="shared" si="4"/>
        <v>283.74642694904549</v>
      </c>
      <c r="C48" s="177">
        <f t="shared" si="4"/>
        <v>285.03147595737954</v>
      </c>
      <c r="D48" s="176">
        <f t="shared" si="4"/>
        <v>286.31884239004057</v>
      </c>
      <c r="E48" s="177">
        <f t="shared" si="5"/>
        <v>287.60852502352299</v>
      </c>
      <c r="F48" s="176">
        <f t="shared" si="5"/>
        <v>288.90052264245992</v>
      </c>
      <c r="G48" s="177">
        <f t="shared" si="5"/>
        <v>290.19483403955957</v>
      </c>
      <c r="H48" s="176">
        <f t="shared" si="5"/>
        <v>291.49145801554653</v>
      </c>
      <c r="I48" s="177">
        <f t="shared" si="5"/>
        <v>292.79039337909876</v>
      </c>
      <c r="J48" s="176">
        <f t="shared" si="5"/>
        <v>294.09163894678943</v>
      </c>
      <c r="K48" s="178">
        <f t="shared" si="5"/>
        <v>295.39519354302809</v>
      </c>
    </row>
    <row r="49" spans="1:11" x14ac:dyDescent="0.35">
      <c r="A49" s="165">
        <v>360</v>
      </c>
      <c r="B49" s="179">
        <f t="shared" si="4"/>
        <v>296.70105600000005</v>
      </c>
      <c r="C49" s="180">
        <f t="shared" si="4"/>
        <v>298.00922515761033</v>
      </c>
      <c r="D49" s="179">
        <f t="shared" si="4"/>
        <v>299.31969986342591</v>
      </c>
      <c r="E49" s="180">
        <f t="shared" si="5"/>
        <v>300.63247897261715</v>
      </c>
      <c r="F49" s="179">
        <f t="shared" si="5"/>
        <v>301.94756134790435</v>
      </c>
      <c r="G49" s="180">
        <f t="shared" si="5"/>
        <v>303.26494585949956</v>
      </c>
      <c r="H49" s="179">
        <f t="shared" si="5"/>
        <v>304.58463138505181</v>
      </c>
      <c r="I49" s="180">
        <f t="shared" si="5"/>
        <v>305.9066168095942</v>
      </c>
      <c r="J49" s="179">
        <f t="shared" si="5"/>
        <v>307.23090102548747</v>
      </c>
      <c r="K49" s="181">
        <f t="shared" si="5"/>
        <v>308.55748293236752</v>
      </c>
    </row>
    <row r="50" spans="1:11" x14ac:dyDescent="0.35">
      <c r="A50" s="171">
        <v>370</v>
      </c>
      <c r="B50" s="182">
        <f t="shared" si="4"/>
        <v>309.88636143709294</v>
      </c>
      <c r="C50" s="183">
        <f t="shared" si="4"/>
        <v>311.21753545369126</v>
      </c>
      <c r="D50" s="182">
        <f t="shared" si="4"/>
        <v>312.55100390330756</v>
      </c>
      <c r="E50" s="183">
        <f t="shared" si="5"/>
        <v>313.88676571415203</v>
      </c>
      <c r="F50" s="182">
        <f t="shared" si="5"/>
        <v>315.22481982145183</v>
      </c>
      <c r="G50" s="183">
        <f t="shared" si="5"/>
        <v>316.5651651673964</v>
      </c>
      <c r="H50" s="182">
        <f t="shared" si="5"/>
        <v>317.90780070109025</v>
      </c>
      <c r="I50" s="183">
        <f t="shared" si="5"/>
        <v>319.25272537850304</v>
      </c>
      <c r="J50" s="182">
        <f t="shared" si="5"/>
        <v>320.59993816241928</v>
      </c>
      <c r="K50" s="184">
        <f t="shared" si="5"/>
        <v>321.94943802239078</v>
      </c>
    </row>
    <row r="51" spans="1:11" x14ac:dyDescent="0.35">
      <c r="A51" s="171">
        <v>380</v>
      </c>
      <c r="B51" s="182">
        <f t="shared" si="4"/>
        <v>323.30122393468804</v>
      </c>
      <c r="C51" s="224">
        <f t="shared" si="4"/>
        <v>324.65529488225354</v>
      </c>
      <c r="D51" s="225">
        <f t="shared" si="4"/>
        <v>326.01164985465266</v>
      </c>
      <c r="E51" s="224">
        <f t="shared" si="5"/>
        <v>327.370287848028</v>
      </c>
      <c r="F51" s="225">
        <f t="shared" si="5"/>
        <v>328.73120786505331</v>
      </c>
      <c r="G51" s="224">
        <f t="shared" si="5"/>
        <v>330.09440891488691</v>
      </c>
      <c r="H51" s="225">
        <f t="shared" si="5"/>
        <v>331.4598900131262</v>
      </c>
      <c r="I51" s="224">
        <f t="shared" si="5"/>
        <v>332.82765018176269</v>
      </c>
      <c r="J51" s="225">
        <f t="shared" si="5"/>
        <v>334.19768844913864</v>
      </c>
      <c r="K51" s="226">
        <f t="shared" si="5"/>
        <v>335.57000384989971</v>
      </c>
    </row>
    <row r="52" spans="1:11" x14ac:dyDescent="0.35">
      <c r="A52" s="171">
        <v>390</v>
      </c>
      <c r="B52" s="225">
        <f t="shared" si="4"/>
        <v>336.94459542495446</v>
      </c>
      <c r="C52" s="224">
        <f t="shared" si="4"/>
        <v>338.32146222142939</v>
      </c>
      <c r="D52" s="225">
        <f t="shared" si="4"/>
        <v>339.70060329262577</v>
      </c>
      <c r="E52" s="224">
        <f t="shared" si="5"/>
        <v>341.08201769797677</v>
      </c>
      <c r="F52" s="225">
        <f t="shared" si="5"/>
        <v>342.46570450300715</v>
      </c>
      <c r="G52" s="224">
        <f t="shared" si="5"/>
        <v>343.85166277928892</v>
      </c>
      <c r="H52" s="225">
        <f t="shared" si="5"/>
        <v>345.23989160440112</v>
      </c>
      <c r="I52" s="224">
        <f t="shared" si="5"/>
        <v>346.63039006188933</v>
      </c>
      <c r="J52" s="225">
        <f t="shared" si="5"/>
        <v>348.0231572412236</v>
      </c>
      <c r="K52" s="226">
        <f t="shared" si="5"/>
        <v>349.41819223775911</v>
      </c>
    </row>
    <row r="53" spans="1:11" x14ac:dyDescent="0.35">
      <c r="A53" s="191">
        <v>400</v>
      </c>
      <c r="B53" s="241">
        <f t="shared" si="4"/>
        <v>350.81549415269569</v>
      </c>
      <c r="C53" s="240">
        <f t="shared" si="4"/>
        <v>352.21506209303845</v>
      </c>
      <c r="D53" s="241">
        <f t="shared" si="4"/>
        <v>353.61689517155855</v>
      </c>
      <c r="E53" s="240">
        <f t="shared" ref="E53:K58" si="6">((((($A53+E$12)/10)^1.5)*$B$6*($K$6/10))+(((($A53+E$12)/10)^2.5)*$B$7))*3.6</f>
        <v>355.020992506754</v>
      </c>
      <c r="F53" s="241">
        <f t="shared" si="6"/>
        <v>356.42735322281197</v>
      </c>
      <c r="G53" s="240">
        <f t="shared" si="6"/>
        <v>357.83597644956905</v>
      </c>
      <c r="H53" s="241">
        <f t="shared" si="6"/>
        <v>359.24686132247535</v>
      </c>
      <c r="I53" s="240">
        <f t="shared" si="6"/>
        <v>360.66000698255471</v>
      </c>
      <c r="J53" s="241">
        <f t="shared" si="6"/>
        <v>362.07541257636962</v>
      </c>
      <c r="K53" s="242">
        <f t="shared" si="6"/>
        <v>363.493077255983</v>
      </c>
    </row>
    <row r="54" spans="1:11" x14ac:dyDescent="0.35">
      <c r="A54" s="171">
        <v>410</v>
      </c>
      <c r="B54" s="225">
        <f t="shared" si="4"/>
        <v>364.91300017892303</v>
      </c>
      <c r="C54" s="224">
        <f t="shared" si="4"/>
        <v>366.33518050814524</v>
      </c>
      <c r="D54" s="225">
        <f t="shared" si="4"/>
        <v>367.75961741199671</v>
      </c>
      <c r="E54" s="224">
        <f t="shared" si="6"/>
        <v>369.18631006418229</v>
      </c>
      <c r="F54" s="225">
        <f t="shared" si="6"/>
        <v>370.61525764372908</v>
      </c>
      <c r="G54" s="224">
        <f t="shared" si="6"/>
        <v>372.04645933494828</v>
      </c>
      <c r="H54" s="225">
        <f t="shared" si="6"/>
        <v>373.47991432740514</v>
      </c>
      <c r="I54" s="224">
        <f t="shared" si="6"/>
        <v>374.91562181588097</v>
      </c>
      <c r="J54" s="225">
        <f t="shared" si="6"/>
        <v>376.3535810003404</v>
      </c>
      <c r="K54" s="226">
        <f t="shared" si="6"/>
        <v>377.79379108589973</v>
      </c>
    </row>
    <row r="55" spans="1:11" x14ac:dyDescent="0.35">
      <c r="A55" s="171">
        <v>420</v>
      </c>
      <c r="B55" s="225">
        <f t="shared" si="4"/>
        <v>379.236251282789</v>
      </c>
      <c r="C55" s="224">
        <f t="shared" si="4"/>
        <v>380.6809608063221</v>
      </c>
      <c r="D55" s="225">
        <f t="shared" si="4"/>
        <v>382.12791887686427</v>
      </c>
      <c r="E55" s="224">
        <f t="shared" si="6"/>
        <v>383.57712471979613</v>
      </c>
      <c r="F55" s="225">
        <f t="shared" si="6"/>
        <v>385.02857756548576</v>
      </c>
      <c r="G55" s="224">
        <f t="shared" si="6"/>
        <v>386.48227664925224</v>
      </c>
      <c r="H55" s="225">
        <f t="shared" si="6"/>
        <v>387.93822121133752</v>
      </c>
      <c r="I55" s="224">
        <f t="shared" si="6"/>
        <v>389.39641049687287</v>
      </c>
      <c r="J55" s="225">
        <f t="shared" si="6"/>
        <v>390.8568437558485</v>
      </c>
      <c r="K55" s="226">
        <f t="shared" si="6"/>
        <v>392.31952024308157</v>
      </c>
    </row>
    <row r="56" spans="1:11" x14ac:dyDescent="0.35">
      <c r="A56" s="171">
        <v>430</v>
      </c>
      <c r="B56" s="225">
        <f t="shared" si="4"/>
        <v>393.78443921818734</v>
      </c>
      <c r="C56" s="224">
        <f t="shared" si="4"/>
        <v>395.25159994554605</v>
      </c>
      <c r="D56" s="225">
        <f t="shared" si="4"/>
        <v>396.72100169427591</v>
      </c>
      <c r="E56" s="224">
        <f t="shared" si="6"/>
        <v>398.19264373819965</v>
      </c>
      <c r="F56" s="225">
        <f t="shared" si="6"/>
        <v>399.66652535581852</v>
      </c>
      <c r="G56" s="224">
        <f t="shared" si="6"/>
        <v>401.14264583027972</v>
      </c>
      <c r="H56" s="225">
        <f t="shared" si="6"/>
        <v>402.6210044493489</v>
      </c>
      <c r="I56" s="224">
        <f t="shared" si="6"/>
        <v>404.10160050538053</v>
      </c>
      <c r="J56" s="225">
        <f t="shared" si="6"/>
        <v>405.5844332952899</v>
      </c>
      <c r="K56" s="226">
        <f t="shared" si="6"/>
        <v>407.06950212052368</v>
      </c>
    </row>
    <row r="57" spans="1:11" x14ac:dyDescent="0.35">
      <c r="A57" s="171">
        <v>440</v>
      </c>
      <c r="B57" s="225">
        <f t="shared" si="4"/>
        <v>408.55680628703209</v>
      </c>
      <c r="C57" s="224">
        <f t="shared" si="4"/>
        <v>410.04634510524176</v>
      </c>
      <c r="D57" s="225">
        <f t="shared" si="4"/>
        <v>411.53811789002651</v>
      </c>
      <c r="E57" s="224">
        <f t="shared" si="6"/>
        <v>413.03212396068005</v>
      </c>
      <c r="F57" s="225">
        <f t="shared" si="6"/>
        <v>414.52836264089018</v>
      </c>
      <c r="G57" s="224">
        <f t="shared" si="6"/>
        <v>416.02683325870947</v>
      </c>
      <c r="H57" s="225">
        <f t="shared" si="6"/>
        <v>417.52753514653006</v>
      </c>
      <c r="I57" s="224">
        <f t="shared" si="6"/>
        <v>419.03046764105653</v>
      </c>
      <c r="J57" s="225">
        <f t="shared" si="6"/>
        <v>420.53563008327859</v>
      </c>
      <c r="K57" s="226">
        <f t="shared" si="6"/>
        <v>422.04302181844668</v>
      </c>
    </row>
    <row r="58" spans="1:11" x14ac:dyDescent="0.35">
      <c r="A58" s="175">
        <v>450</v>
      </c>
      <c r="B58" s="229">
        <f t="shared" si="4"/>
        <v>423.55264219604379</v>
      </c>
      <c r="C58" s="228">
        <f t="shared" si="4"/>
        <v>425.06449056976186</v>
      </c>
      <c r="D58" s="229">
        <f t="shared" si="4"/>
        <v>426.57856629747425</v>
      </c>
      <c r="E58" s="228">
        <f t="shared" si="6"/>
        <v>428.09486874121058</v>
      </c>
      <c r="F58" s="229">
        <f t="shared" si="6"/>
        <v>429.61339726713408</v>
      </c>
      <c r="G58" s="228">
        <f t="shared" si="6"/>
        <v>431.13415124551267</v>
      </c>
      <c r="H58" s="229">
        <f t="shared" si="6"/>
        <v>432.65713005069716</v>
      </c>
      <c r="I58" s="228">
        <f t="shared" si="6"/>
        <v>434.18233306109533</v>
      </c>
      <c r="J58" s="235">
        <f t="shared" si="6"/>
        <v>435.70975965914727</v>
      </c>
      <c r="K58" s="230">
        <f t="shared" si="6"/>
        <v>437.23940923130374</v>
      </c>
    </row>
    <row r="59" spans="1:11" x14ac:dyDescent="0.35">
      <c r="A59" s="165">
        <v>460</v>
      </c>
      <c r="B59" s="179"/>
      <c r="C59" s="180"/>
      <c r="D59" s="179"/>
      <c r="E59" s="180"/>
      <c r="F59" s="179"/>
      <c r="G59" s="180"/>
      <c r="H59" s="179"/>
      <c r="I59" s="180"/>
      <c r="J59" s="179"/>
      <c r="K59" s="181"/>
    </row>
    <row r="60" spans="1:11" x14ac:dyDescent="0.35">
      <c r="A60" s="171">
        <v>470</v>
      </c>
      <c r="B60" s="182"/>
      <c r="C60" s="183"/>
      <c r="D60" s="182"/>
      <c r="E60" s="183"/>
      <c r="F60" s="182"/>
      <c r="G60" s="183"/>
      <c r="H60" s="182"/>
      <c r="I60" s="183"/>
      <c r="J60" s="182"/>
      <c r="K60" s="184"/>
    </row>
    <row r="61" spans="1:11" x14ac:dyDescent="0.35">
      <c r="A61" s="171">
        <v>480</v>
      </c>
      <c r="B61" s="182"/>
      <c r="C61" s="183"/>
      <c r="D61" s="182"/>
      <c r="E61" s="183"/>
      <c r="F61" s="182"/>
      <c r="G61" s="183"/>
      <c r="H61" s="182"/>
      <c r="I61" s="183"/>
      <c r="J61" s="182"/>
      <c r="K61" s="184"/>
    </row>
    <row r="62" spans="1:11" x14ac:dyDescent="0.35">
      <c r="A62" s="171">
        <v>490</v>
      </c>
      <c r="B62" s="182"/>
      <c r="C62" s="183"/>
      <c r="D62" s="182"/>
      <c r="E62" s="183"/>
      <c r="F62" s="182"/>
      <c r="G62" s="183"/>
      <c r="H62" s="182"/>
      <c r="I62" s="183"/>
      <c r="J62" s="182"/>
      <c r="K62" s="184"/>
    </row>
    <row r="63" spans="1:11" x14ac:dyDescent="0.35">
      <c r="A63" s="175">
        <v>500</v>
      </c>
      <c r="B63" s="176"/>
      <c r="C63" s="177"/>
      <c r="D63" s="176"/>
      <c r="E63" s="177"/>
      <c r="F63" s="176"/>
      <c r="G63" s="177"/>
      <c r="H63" s="176"/>
      <c r="I63" s="177"/>
      <c r="J63" s="176"/>
      <c r="K63" s="178"/>
    </row>
    <row r="64" spans="1:11" x14ac:dyDescent="0.35">
      <c r="A64" s="165">
        <v>510</v>
      </c>
      <c r="B64" s="179"/>
      <c r="C64" s="180"/>
      <c r="D64" s="179"/>
      <c r="E64" s="180"/>
      <c r="F64" s="179"/>
      <c r="G64" s="180"/>
      <c r="H64" s="179"/>
      <c r="I64" s="180"/>
      <c r="J64" s="179"/>
      <c r="K64" s="181"/>
    </row>
    <row r="65" spans="1:11" x14ac:dyDescent="0.35">
      <c r="A65" s="171">
        <v>520</v>
      </c>
      <c r="B65" s="182"/>
      <c r="C65" s="183"/>
      <c r="D65" s="182"/>
      <c r="E65" s="183"/>
      <c r="F65" s="182"/>
      <c r="G65" s="183"/>
      <c r="H65" s="182"/>
      <c r="I65" s="183"/>
      <c r="J65" s="182"/>
      <c r="K65" s="184"/>
    </row>
    <row r="66" spans="1:11" x14ac:dyDescent="0.35">
      <c r="A66" s="171">
        <v>530</v>
      </c>
      <c r="B66" s="225"/>
      <c r="C66" s="224"/>
      <c r="D66" s="225"/>
      <c r="E66" s="224"/>
      <c r="F66" s="225"/>
      <c r="G66" s="224"/>
      <c r="H66" s="225"/>
      <c r="I66" s="224"/>
      <c r="J66" s="225"/>
      <c r="K66" s="226"/>
    </row>
    <row r="67" spans="1:11" x14ac:dyDescent="0.35">
      <c r="A67" s="171">
        <v>540</v>
      </c>
      <c r="B67" s="225"/>
      <c r="C67" s="224"/>
      <c r="D67" s="225"/>
      <c r="E67" s="224"/>
      <c r="F67" s="225"/>
      <c r="G67" s="224"/>
      <c r="H67" s="225"/>
      <c r="I67" s="224"/>
      <c r="J67" s="225"/>
      <c r="K67" s="226"/>
    </row>
    <row r="68" spans="1:11" x14ac:dyDescent="0.35">
      <c r="A68" s="175">
        <v>550</v>
      </c>
      <c r="B68" s="229"/>
      <c r="C68" s="228"/>
      <c r="D68" s="229"/>
      <c r="E68" s="228"/>
      <c r="F68" s="229"/>
      <c r="G68" s="228"/>
      <c r="H68" s="229"/>
      <c r="I68" s="228"/>
      <c r="J68" s="229"/>
      <c r="K68" s="230"/>
    </row>
    <row r="69" spans="1:11" x14ac:dyDescent="0.35">
      <c r="A69" s="171">
        <v>560</v>
      </c>
      <c r="B69" s="225"/>
      <c r="C69" s="224"/>
      <c r="D69" s="225"/>
      <c r="E69" s="224"/>
      <c r="F69" s="225"/>
      <c r="G69" s="224"/>
      <c r="H69" s="225"/>
      <c r="I69" s="224"/>
      <c r="J69" s="225"/>
      <c r="K69" s="226"/>
    </row>
    <row r="70" spans="1:11" x14ac:dyDescent="0.35">
      <c r="A70" s="171">
        <v>570</v>
      </c>
      <c r="B70" s="225"/>
      <c r="C70" s="224"/>
      <c r="D70" s="225"/>
      <c r="E70" s="224"/>
      <c r="F70" s="225"/>
      <c r="G70" s="224"/>
      <c r="H70" s="225"/>
      <c r="I70" s="224"/>
      <c r="J70" s="225"/>
      <c r="K70" s="226"/>
    </row>
    <row r="71" spans="1:11" x14ac:dyDescent="0.35">
      <c r="A71" s="171">
        <v>580</v>
      </c>
      <c r="B71" s="225"/>
      <c r="C71" s="224"/>
      <c r="D71" s="225"/>
      <c r="E71" s="224"/>
      <c r="F71" s="225"/>
      <c r="G71" s="224"/>
      <c r="H71" s="225"/>
      <c r="I71" s="224"/>
      <c r="J71" s="225"/>
      <c r="K71" s="226"/>
    </row>
    <row r="72" spans="1:11" x14ac:dyDescent="0.35">
      <c r="A72" s="171">
        <v>590</v>
      </c>
      <c r="B72" s="225"/>
      <c r="C72" s="224"/>
      <c r="D72" s="225"/>
      <c r="E72" s="224"/>
      <c r="F72" s="225"/>
      <c r="G72" s="224"/>
      <c r="H72" s="225"/>
      <c r="I72" s="224"/>
      <c r="J72" s="225"/>
      <c r="K72" s="226"/>
    </row>
    <row r="73" spans="1:11" x14ac:dyDescent="0.35">
      <c r="A73" s="175">
        <v>600</v>
      </c>
      <c r="B73" s="229"/>
      <c r="C73" s="228"/>
      <c r="D73" s="229"/>
      <c r="E73" s="228"/>
      <c r="F73" s="229"/>
      <c r="G73" s="228"/>
      <c r="H73" s="229"/>
      <c r="I73" s="228"/>
      <c r="J73" s="229"/>
      <c r="K73" s="230"/>
    </row>
    <row r="74" spans="1:11" x14ac:dyDescent="0.35">
      <c r="A74" s="171">
        <v>610</v>
      </c>
      <c r="B74" s="225"/>
      <c r="C74" s="224"/>
      <c r="D74" s="225"/>
      <c r="E74" s="224"/>
      <c r="F74" s="225"/>
      <c r="G74" s="224"/>
      <c r="H74" s="225"/>
      <c r="I74" s="224"/>
      <c r="J74" s="225"/>
      <c r="K74" s="226"/>
    </row>
    <row r="75" spans="1:11" x14ac:dyDescent="0.35">
      <c r="A75" s="171">
        <v>620</v>
      </c>
      <c r="B75" s="225"/>
      <c r="C75" s="224"/>
      <c r="D75" s="225"/>
      <c r="E75" s="224"/>
      <c r="F75" s="225"/>
      <c r="G75" s="224"/>
      <c r="H75" s="225"/>
      <c r="I75" s="224"/>
      <c r="J75" s="225"/>
      <c r="K75" s="226"/>
    </row>
    <row r="76" spans="1:11" x14ac:dyDescent="0.35">
      <c r="A76" s="171">
        <v>630</v>
      </c>
      <c r="B76" s="225"/>
      <c r="C76" s="224"/>
      <c r="D76" s="225"/>
      <c r="E76" s="224"/>
      <c r="F76" s="225"/>
      <c r="G76" s="224"/>
      <c r="H76" s="225"/>
      <c r="I76" s="224"/>
      <c r="J76" s="225"/>
      <c r="K76" s="226"/>
    </row>
    <row r="77" spans="1:11" x14ac:dyDescent="0.35">
      <c r="A77" s="171">
        <v>640</v>
      </c>
      <c r="B77" s="225"/>
      <c r="C77" s="224"/>
      <c r="D77" s="225"/>
      <c r="E77" s="224"/>
      <c r="F77" s="225"/>
      <c r="G77" s="224"/>
      <c r="H77" s="225"/>
      <c r="I77" s="224"/>
      <c r="J77" s="225"/>
      <c r="K77" s="226"/>
    </row>
    <row r="78" spans="1:11" x14ac:dyDescent="0.35">
      <c r="A78" s="175">
        <v>650</v>
      </c>
      <c r="B78" s="229"/>
      <c r="C78" s="228"/>
      <c r="D78" s="229"/>
      <c r="E78" s="228"/>
      <c r="F78" s="229"/>
      <c r="G78" s="228"/>
      <c r="H78" s="229"/>
      <c r="I78" s="228"/>
      <c r="J78" s="229"/>
      <c r="K78" s="230"/>
    </row>
    <row r="79" spans="1:11" x14ac:dyDescent="0.35">
      <c r="A79" s="171">
        <v>660</v>
      </c>
      <c r="B79" s="225"/>
      <c r="C79" s="224"/>
      <c r="D79" s="225"/>
      <c r="E79" s="224"/>
      <c r="F79" s="225"/>
      <c r="G79" s="224"/>
      <c r="H79" s="225"/>
      <c r="I79" s="224"/>
      <c r="J79" s="225"/>
      <c r="K79" s="226"/>
    </row>
    <row r="80" spans="1:11" x14ac:dyDescent="0.35">
      <c r="A80" s="171">
        <v>670</v>
      </c>
      <c r="B80" s="225"/>
      <c r="C80" s="224"/>
      <c r="D80" s="225"/>
      <c r="E80" s="224"/>
      <c r="F80" s="225"/>
      <c r="G80" s="224"/>
      <c r="H80" s="225"/>
      <c r="I80" s="224"/>
      <c r="J80" s="225"/>
      <c r="K80" s="226"/>
    </row>
    <row r="81" spans="1:11" x14ac:dyDescent="0.35">
      <c r="A81" s="171">
        <v>680</v>
      </c>
      <c r="B81" s="225"/>
      <c r="C81" s="224"/>
      <c r="D81" s="225"/>
      <c r="E81" s="224"/>
      <c r="F81" s="225"/>
      <c r="G81" s="224"/>
      <c r="H81" s="225"/>
      <c r="I81" s="224"/>
      <c r="J81" s="225"/>
      <c r="K81" s="226"/>
    </row>
    <row r="82" spans="1:11" x14ac:dyDescent="0.35">
      <c r="A82" s="171">
        <v>690</v>
      </c>
      <c r="B82" s="225"/>
      <c r="C82" s="224"/>
      <c r="D82" s="225"/>
      <c r="E82" s="224"/>
      <c r="F82" s="225"/>
      <c r="G82" s="224"/>
      <c r="H82" s="225"/>
      <c r="I82" s="224"/>
      <c r="J82" s="225"/>
      <c r="K82" s="226"/>
    </row>
    <row r="83" spans="1:11" x14ac:dyDescent="0.35">
      <c r="A83" s="175">
        <v>700</v>
      </c>
      <c r="B83" s="229"/>
      <c r="C83" s="228"/>
      <c r="D83" s="229"/>
      <c r="E83" s="228"/>
      <c r="F83" s="229"/>
      <c r="G83" s="228"/>
      <c r="H83" s="229"/>
      <c r="I83" s="228"/>
      <c r="J83" s="229"/>
      <c r="K83" s="230"/>
    </row>
    <row r="84" spans="1:11" x14ac:dyDescent="0.35">
      <c r="A84" s="171">
        <v>710</v>
      </c>
      <c r="B84" s="188"/>
      <c r="C84" s="189"/>
      <c r="D84" s="188"/>
      <c r="E84" s="189"/>
      <c r="F84" s="188"/>
      <c r="G84" s="189"/>
      <c r="H84" s="188"/>
      <c r="I84" s="189"/>
      <c r="J84" s="188"/>
      <c r="K84" s="190"/>
    </row>
    <row r="85" spans="1:11" x14ac:dyDescent="0.35">
      <c r="A85" s="171">
        <v>720</v>
      </c>
      <c r="B85" s="188"/>
      <c r="C85" s="189"/>
      <c r="D85" s="188"/>
      <c r="E85" s="189"/>
      <c r="F85" s="188"/>
      <c r="G85" s="189"/>
      <c r="H85" s="188"/>
      <c r="I85" s="189"/>
      <c r="J85" s="188"/>
      <c r="K85" s="190"/>
    </row>
    <row r="86" spans="1:11" x14ac:dyDescent="0.35">
      <c r="A86" s="171">
        <v>730</v>
      </c>
      <c r="B86" s="188"/>
      <c r="C86" s="189"/>
      <c r="D86" s="188"/>
      <c r="E86" s="189"/>
      <c r="F86" s="188"/>
      <c r="G86" s="189"/>
      <c r="H86" s="188"/>
      <c r="I86" s="189"/>
      <c r="J86" s="188"/>
      <c r="K86" s="190"/>
    </row>
    <row r="87" spans="1:11" x14ac:dyDescent="0.35">
      <c r="A87" s="171">
        <v>740</v>
      </c>
      <c r="B87" s="188"/>
      <c r="C87" s="189"/>
      <c r="D87" s="188"/>
      <c r="E87" s="189"/>
      <c r="F87" s="188"/>
      <c r="G87" s="189"/>
      <c r="H87" s="188"/>
      <c r="I87" s="189"/>
      <c r="J87" s="188"/>
      <c r="K87" s="190"/>
    </row>
    <row r="88" spans="1:11" x14ac:dyDescent="0.35">
      <c r="A88" s="175">
        <v>750</v>
      </c>
      <c r="B88" s="204"/>
      <c r="C88" s="205"/>
      <c r="D88" s="204"/>
      <c r="E88" s="205"/>
      <c r="F88" s="204"/>
      <c r="G88" s="205"/>
      <c r="H88" s="204"/>
      <c r="I88" s="205"/>
      <c r="J88" s="204"/>
      <c r="K88" s="206"/>
    </row>
    <row r="89" spans="1:11" x14ac:dyDescent="0.35">
      <c r="A89" s="171">
        <v>760</v>
      </c>
      <c r="B89" s="188"/>
      <c r="C89" s="189"/>
      <c r="D89" s="188"/>
      <c r="E89" s="189"/>
      <c r="F89" s="188"/>
      <c r="G89" s="189"/>
      <c r="H89" s="188"/>
      <c r="I89" s="189"/>
      <c r="J89" s="188"/>
      <c r="K89" s="190"/>
    </row>
    <row r="90" spans="1:11" x14ac:dyDescent="0.35">
      <c r="A90" s="171">
        <v>770</v>
      </c>
      <c r="B90" s="188"/>
      <c r="C90" s="189"/>
      <c r="D90" s="188"/>
      <c r="E90" s="189"/>
      <c r="F90" s="188"/>
      <c r="G90" s="189"/>
      <c r="H90" s="188"/>
      <c r="I90" s="189"/>
      <c r="J90" s="188"/>
      <c r="K90" s="190"/>
    </row>
    <row r="91" spans="1:11" x14ac:dyDescent="0.35">
      <c r="A91" s="171">
        <v>780</v>
      </c>
      <c r="B91" s="188"/>
      <c r="C91" s="189"/>
      <c r="D91" s="188"/>
      <c r="E91" s="189"/>
      <c r="F91" s="188"/>
      <c r="G91" s="189"/>
      <c r="H91" s="188"/>
      <c r="I91" s="189"/>
      <c r="J91" s="188"/>
      <c r="K91" s="190"/>
    </row>
    <row r="92" spans="1:11" x14ac:dyDescent="0.35">
      <c r="A92" s="171">
        <v>790</v>
      </c>
      <c r="B92" s="188"/>
      <c r="C92" s="189"/>
      <c r="D92" s="188"/>
      <c r="E92" s="189"/>
      <c r="F92" s="188"/>
      <c r="G92" s="189"/>
      <c r="H92" s="188"/>
      <c r="I92" s="189"/>
      <c r="J92" s="188"/>
      <c r="K92" s="190"/>
    </row>
    <row r="93" spans="1:11" x14ac:dyDescent="0.35">
      <c r="A93" s="171">
        <v>800</v>
      </c>
      <c r="B93" s="188"/>
      <c r="C93" s="189"/>
      <c r="D93" s="188"/>
      <c r="E93" s="189"/>
      <c r="F93" s="188"/>
      <c r="G93" s="189"/>
      <c r="H93" s="188"/>
      <c r="I93" s="189"/>
      <c r="J93" s="188"/>
      <c r="K93" s="190"/>
    </row>
    <row r="94" spans="1:11" x14ac:dyDescent="0.35">
      <c r="A94" s="207">
        <v>810</v>
      </c>
      <c r="B94" s="236"/>
      <c r="C94" s="237"/>
      <c r="D94" s="238"/>
      <c r="E94" s="237"/>
      <c r="F94" s="238"/>
      <c r="G94" s="237"/>
      <c r="H94" s="238"/>
      <c r="I94" s="237"/>
      <c r="J94" s="238"/>
      <c r="K94" s="239"/>
    </row>
    <row r="95" spans="1:11" x14ac:dyDescent="0.35">
      <c r="A95" s="171">
        <v>820</v>
      </c>
      <c r="B95" s="213"/>
      <c r="C95" s="189"/>
      <c r="D95" s="188"/>
      <c r="E95" s="189"/>
      <c r="F95" s="188"/>
      <c r="G95" s="189"/>
      <c r="H95" s="188"/>
      <c r="I95" s="189"/>
      <c r="J95" s="188"/>
      <c r="K95" s="190"/>
    </row>
    <row r="96" spans="1:11" x14ac:dyDescent="0.35">
      <c r="A96" s="171">
        <v>830</v>
      </c>
      <c r="B96" s="213"/>
      <c r="C96" s="189"/>
      <c r="D96" s="188"/>
      <c r="E96" s="189"/>
      <c r="F96" s="188"/>
      <c r="G96" s="189"/>
      <c r="H96" s="188"/>
      <c r="I96" s="189"/>
      <c r="J96" s="188"/>
      <c r="K96" s="190"/>
    </row>
    <row r="97" spans="1:11" x14ac:dyDescent="0.35">
      <c r="A97" s="171">
        <v>840</v>
      </c>
      <c r="B97" s="213"/>
      <c r="C97" s="189"/>
      <c r="D97" s="188"/>
      <c r="E97" s="189"/>
      <c r="F97" s="188"/>
      <c r="G97" s="189"/>
      <c r="H97" s="188"/>
      <c r="I97" s="189"/>
      <c r="J97" s="188"/>
      <c r="K97" s="190"/>
    </row>
    <row r="98" spans="1:11" x14ac:dyDescent="0.35">
      <c r="A98" s="175">
        <v>850</v>
      </c>
      <c r="B98" s="214"/>
      <c r="C98" s="205"/>
      <c r="D98" s="204"/>
      <c r="E98" s="205"/>
      <c r="F98" s="204"/>
      <c r="G98" s="205"/>
      <c r="H98" s="204"/>
      <c r="I98" s="205"/>
      <c r="J98" s="204"/>
      <c r="K98" s="206"/>
    </row>
    <row r="99" spans="1:11" x14ac:dyDescent="0.35">
      <c r="A99" s="171">
        <v>860</v>
      </c>
      <c r="B99" s="213"/>
      <c r="C99" s="189"/>
      <c r="D99" s="188"/>
      <c r="E99" s="189"/>
      <c r="F99" s="188"/>
      <c r="G99" s="189"/>
      <c r="H99" s="188"/>
      <c r="I99" s="189"/>
      <c r="J99" s="188"/>
      <c r="K99" s="190"/>
    </row>
    <row r="100" spans="1:11" x14ac:dyDescent="0.35">
      <c r="A100" s="171">
        <v>870</v>
      </c>
      <c r="B100" s="213"/>
      <c r="C100" s="189"/>
      <c r="D100" s="188"/>
      <c r="E100" s="189"/>
      <c r="F100" s="188"/>
      <c r="G100" s="189"/>
      <c r="H100" s="188"/>
      <c r="I100" s="189"/>
      <c r="J100" s="188"/>
      <c r="K100" s="190"/>
    </row>
    <row r="101" spans="1:11" x14ac:dyDescent="0.35">
      <c r="A101" s="171">
        <v>880</v>
      </c>
      <c r="B101" s="213"/>
      <c r="C101" s="189"/>
      <c r="D101" s="188"/>
      <c r="E101" s="189"/>
      <c r="F101" s="188"/>
      <c r="G101" s="189"/>
      <c r="H101" s="188"/>
      <c r="I101" s="189"/>
      <c r="J101" s="188"/>
      <c r="K101" s="190"/>
    </row>
    <row r="102" spans="1:11" x14ac:dyDescent="0.35">
      <c r="A102" s="171">
        <v>890</v>
      </c>
      <c r="B102" s="213"/>
      <c r="C102" s="189"/>
      <c r="D102" s="188"/>
      <c r="E102" s="189"/>
      <c r="F102" s="188"/>
      <c r="G102" s="189"/>
      <c r="H102" s="188"/>
      <c r="I102" s="189"/>
      <c r="J102" s="188"/>
      <c r="K102" s="190"/>
    </row>
    <row r="103" spans="1:11" x14ac:dyDescent="0.35">
      <c r="A103" s="175">
        <v>900</v>
      </c>
      <c r="B103" s="214"/>
      <c r="C103" s="205"/>
      <c r="D103" s="204"/>
      <c r="E103" s="205"/>
      <c r="F103" s="204"/>
      <c r="G103" s="205"/>
      <c r="H103" s="204"/>
      <c r="I103" s="205"/>
      <c r="J103" s="204"/>
      <c r="K103" s="206"/>
    </row>
    <row r="104" spans="1:11" x14ac:dyDescent="0.35">
      <c r="A104" s="171">
        <v>910</v>
      </c>
      <c r="B104" s="213"/>
      <c r="C104" s="189"/>
      <c r="D104" s="188"/>
      <c r="E104" s="189"/>
      <c r="F104" s="188"/>
      <c r="G104" s="189"/>
      <c r="H104" s="188"/>
      <c r="I104" s="189"/>
      <c r="J104" s="188"/>
      <c r="K104" s="190"/>
    </row>
    <row r="105" spans="1:11" x14ac:dyDescent="0.35">
      <c r="A105" s="171">
        <v>920</v>
      </c>
      <c r="B105" s="213"/>
      <c r="C105" s="189"/>
      <c r="D105" s="188"/>
      <c r="E105" s="189"/>
      <c r="F105" s="188"/>
      <c r="G105" s="189"/>
      <c r="H105" s="188"/>
      <c r="I105" s="189"/>
      <c r="J105" s="188"/>
      <c r="K105" s="190"/>
    </row>
    <row r="106" spans="1:11" x14ac:dyDescent="0.35">
      <c r="A106" s="171">
        <v>930</v>
      </c>
      <c r="B106" s="213"/>
      <c r="C106" s="189"/>
      <c r="D106" s="188"/>
      <c r="E106" s="189"/>
      <c r="F106" s="188"/>
      <c r="G106" s="189"/>
      <c r="H106" s="188"/>
      <c r="I106" s="189"/>
      <c r="J106" s="188"/>
      <c r="K106" s="190"/>
    </row>
    <row r="107" spans="1:11" x14ac:dyDescent="0.35">
      <c r="A107" s="171">
        <v>940</v>
      </c>
      <c r="B107" s="213"/>
      <c r="C107" s="189"/>
      <c r="D107" s="188"/>
      <c r="E107" s="189"/>
      <c r="F107" s="188"/>
      <c r="G107" s="189"/>
      <c r="H107" s="188"/>
      <c r="I107" s="189"/>
      <c r="J107" s="188"/>
      <c r="K107" s="190"/>
    </row>
    <row r="108" spans="1:11" x14ac:dyDescent="0.35">
      <c r="A108" s="175">
        <v>950</v>
      </c>
      <c r="B108" s="214"/>
      <c r="C108" s="205"/>
      <c r="D108" s="204"/>
      <c r="E108" s="205"/>
      <c r="F108" s="204"/>
      <c r="G108" s="205"/>
      <c r="H108" s="204"/>
      <c r="I108" s="205"/>
      <c r="J108" s="204"/>
      <c r="K108" s="206"/>
    </row>
    <row r="109" spans="1:11" x14ac:dyDescent="0.35">
      <c r="A109" s="171">
        <v>960</v>
      </c>
      <c r="B109" s="213"/>
      <c r="C109" s="189"/>
      <c r="D109" s="188"/>
      <c r="E109" s="189"/>
      <c r="F109" s="188"/>
      <c r="G109" s="189"/>
      <c r="H109" s="188"/>
      <c r="I109" s="189"/>
      <c r="J109" s="188"/>
      <c r="K109" s="190"/>
    </row>
    <row r="110" spans="1:11" x14ac:dyDescent="0.35">
      <c r="A110" s="171">
        <v>970</v>
      </c>
      <c r="B110" s="213"/>
      <c r="C110" s="189"/>
      <c r="D110" s="188"/>
      <c r="E110" s="189"/>
      <c r="F110" s="188"/>
      <c r="G110" s="189"/>
      <c r="H110" s="188"/>
      <c r="I110" s="189"/>
      <c r="J110" s="188"/>
      <c r="K110" s="190"/>
    </row>
    <row r="111" spans="1:11" x14ac:dyDescent="0.35">
      <c r="A111" s="171">
        <v>980</v>
      </c>
      <c r="B111" s="213"/>
      <c r="C111" s="189"/>
      <c r="D111" s="188"/>
      <c r="E111" s="189"/>
      <c r="F111" s="188"/>
      <c r="G111" s="189"/>
      <c r="H111" s="188"/>
      <c r="I111" s="189"/>
      <c r="J111" s="188"/>
      <c r="K111" s="190"/>
    </row>
    <row r="112" spans="1:11" x14ac:dyDescent="0.35">
      <c r="A112" s="171">
        <v>990</v>
      </c>
      <c r="B112" s="213"/>
      <c r="C112" s="189"/>
      <c r="D112" s="188"/>
      <c r="E112" s="189"/>
      <c r="F112" s="188"/>
      <c r="G112" s="189"/>
      <c r="H112" s="188"/>
      <c r="I112" s="189"/>
      <c r="J112" s="188"/>
      <c r="K112" s="190"/>
    </row>
    <row r="113" spans="1:11" x14ac:dyDescent="0.35">
      <c r="A113" s="196">
        <v>1000</v>
      </c>
      <c r="B113" s="216"/>
      <c r="C113" s="217"/>
      <c r="D113" s="218"/>
      <c r="E113" s="217"/>
      <c r="F113" s="218"/>
      <c r="G113" s="217"/>
      <c r="H113" s="218"/>
      <c r="I113" s="217"/>
      <c r="J113" s="218"/>
      <c r="K113" s="219"/>
    </row>
  </sheetData>
  <sheetProtection algorithmName="SHA-512" hashValue="b8Y31DcMlH8VghRaC6HrOplABO/vHUHMdlrLNXAT6qT9sLy/+Lra2OmleBEw63mbxE0hAq1nL0Jf7sl7AXayJw==" saltValue="5/FggG/WbTMAsaX55VG4S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Normal="100" workbookViewId="0">
      <selection activeCell="J2" sqref="J2"/>
    </sheetView>
  </sheetViews>
  <sheetFormatPr defaultColWidth="9" defaultRowHeight="15.5" x14ac:dyDescent="0.35"/>
  <cols>
    <col min="1" max="5" width="9" style="112"/>
    <col min="6" max="6" width="10.33203125" style="112" customWidth="1"/>
    <col min="7" max="16384" width="9" style="112"/>
  </cols>
  <sheetData>
    <row r="1" spans="1:11" x14ac:dyDescent="0.35">
      <c r="A1" s="1" t="s">
        <v>12</v>
      </c>
      <c r="K1" s="252" t="s">
        <v>31</v>
      </c>
    </row>
    <row r="3" spans="1:11" x14ac:dyDescent="0.35">
      <c r="A3" s="113"/>
      <c r="B3" s="114"/>
      <c r="C3" s="114"/>
      <c r="D3" s="114"/>
      <c r="E3" s="115" t="s">
        <v>7</v>
      </c>
      <c r="F3" s="114"/>
      <c r="G3" s="114"/>
      <c r="H3" s="114"/>
      <c r="I3" s="114"/>
      <c r="J3" s="114"/>
      <c r="K3" s="116"/>
    </row>
    <row r="5" spans="1:11" x14ac:dyDescent="0.35">
      <c r="A5" s="248" t="s">
        <v>16</v>
      </c>
      <c r="B5" s="249"/>
      <c r="C5" s="249"/>
      <c r="D5" s="249"/>
      <c r="E5" s="250"/>
      <c r="F5" s="248" t="s">
        <v>13</v>
      </c>
      <c r="G5" s="249"/>
      <c r="H5" s="249"/>
      <c r="I5" s="249"/>
      <c r="J5" s="248" t="s">
        <v>30</v>
      </c>
      <c r="K5" s="250"/>
    </row>
    <row r="6" spans="1:11" ht="16" x14ac:dyDescent="0.4">
      <c r="A6" s="117" t="s">
        <v>19</v>
      </c>
      <c r="B6" s="118">
        <v>1.7440000000000001E-2</v>
      </c>
      <c r="C6" s="119"/>
      <c r="D6" s="120"/>
      <c r="E6" s="121"/>
      <c r="F6" s="12" t="s">
        <v>24</v>
      </c>
      <c r="G6" s="122">
        <v>17.03</v>
      </c>
      <c r="H6" s="14" t="s">
        <v>26</v>
      </c>
      <c r="I6" s="123">
        <v>0.05</v>
      </c>
      <c r="J6" s="124" t="s">
        <v>1</v>
      </c>
      <c r="K6" s="125">
        <v>240</v>
      </c>
    </row>
    <row r="7" spans="1:11" x14ac:dyDescent="0.35">
      <c r="A7" s="126" t="s">
        <v>15</v>
      </c>
      <c r="B7" s="127">
        <v>9.1E-4</v>
      </c>
      <c r="C7" s="128"/>
      <c r="D7" s="129"/>
      <c r="E7" s="128"/>
      <c r="F7" s="22"/>
      <c r="H7" s="23" t="s">
        <v>18</v>
      </c>
      <c r="I7" s="130"/>
      <c r="J7" s="131" t="s">
        <v>0</v>
      </c>
      <c r="K7" s="132">
        <v>600</v>
      </c>
    </row>
    <row r="8" spans="1:11" ht="16" x14ac:dyDescent="0.4">
      <c r="A8" s="133" t="s">
        <v>21</v>
      </c>
      <c r="B8" s="134" t="s">
        <v>23</v>
      </c>
      <c r="C8" s="135"/>
      <c r="D8" s="135"/>
      <c r="E8" s="129"/>
      <c r="F8" s="30" t="s">
        <v>25</v>
      </c>
      <c r="G8" s="136">
        <v>414</v>
      </c>
      <c r="H8" s="32" t="s">
        <v>27</v>
      </c>
      <c r="I8" s="137">
        <v>0.4</v>
      </c>
      <c r="J8" s="138" t="s">
        <v>17</v>
      </c>
      <c r="K8" s="139"/>
    </row>
    <row r="9" spans="1:11" x14ac:dyDescent="0.35">
      <c r="A9" s="140"/>
      <c r="B9" s="141"/>
      <c r="C9" s="142" t="s">
        <v>14</v>
      </c>
      <c r="D9" s="143"/>
      <c r="E9" s="144">
        <f>(0.01*I8)*1000</f>
        <v>4</v>
      </c>
      <c r="F9" s="145"/>
      <c r="G9" s="146"/>
      <c r="H9" s="43" t="s">
        <v>2</v>
      </c>
      <c r="I9" s="147"/>
      <c r="J9" s="148"/>
      <c r="K9" s="149"/>
    </row>
    <row r="10" spans="1:11" x14ac:dyDescent="0.35">
      <c r="A10" s="150"/>
      <c r="B10" s="151"/>
      <c r="C10" s="151"/>
      <c r="D10" s="151"/>
      <c r="E10" s="152"/>
      <c r="F10" s="153"/>
      <c r="G10" s="154"/>
      <c r="H10" s="155"/>
      <c r="I10" s="147"/>
      <c r="J10" s="156"/>
      <c r="K10" s="149"/>
    </row>
    <row r="11" spans="1:11" x14ac:dyDescent="0.35">
      <c r="A11" s="157"/>
      <c r="B11" s="158"/>
      <c r="C11" s="158"/>
      <c r="D11" s="158"/>
      <c r="E11" s="158"/>
      <c r="F11" s="158" t="s">
        <v>29</v>
      </c>
      <c r="G11" s="159"/>
      <c r="H11" s="159"/>
      <c r="I11" s="159"/>
      <c r="J11" s="158"/>
      <c r="K11" s="160"/>
    </row>
    <row r="12" spans="1:11" x14ac:dyDescent="0.35">
      <c r="A12" s="161" t="s">
        <v>28</v>
      </c>
      <c r="B12" s="162">
        <v>0</v>
      </c>
      <c r="C12" s="163">
        <v>1</v>
      </c>
      <c r="D12" s="162">
        <v>2</v>
      </c>
      <c r="E12" s="163">
        <v>3</v>
      </c>
      <c r="F12" s="162">
        <v>4</v>
      </c>
      <c r="G12" s="163">
        <v>5</v>
      </c>
      <c r="H12" s="162">
        <v>6</v>
      </c>
      <c r="I12" s="163">
        <v>7</v>
      </c>
      <c r="J12" s="162">
        <v>8</v>
      </c>
      <c r="K12" s="164">
        <v>9</v>
      </c>
    </row>
    <row r="13" spans="1:11" x14ac:dyDescent="0.35">
      <c r="A13" s="165">
        <v>0</v>
      </c>
      <c r="B13" s="166">
        <v>0</v>
      </c>
      <c r="C13" s="167">
        <v>0</v>
      </c>
      <c r="D13" s="166">
        <v>0</v>
      </c>
      <c r="E13" s="168">
        <f t="shared" ref="E13:K22" si="0">((((($A13+E$12)/10)^1.5)*$B$6*($K$6/10))+(((($A13+E$12)/10)^2.5)*$B$7))*3.6</f>
        <v>0.24775662448176605</v>
      </c>
      <c r="F13" s="169">
        <f t="shared" si="0"/>
        <v>0.381529153874413</v>
      </c>
      <c r="G13" s="167">
        <f t="shared" si="0"/>
        <v>0.53331902625398619</v>
      </c>
      <c r="H13" s="166">
        <f t="shared" si="0"/>
        <v>0.70121832118370175</v>
      </c>
      <c r="I13" s="167">
        <f t="shared" si="0"/>
        <v>0.88382794032037215</v>
      </c>
      <c r="J13" s="166">
        <f t="shared" si="0"/>
        <v>1.0800650536127214</v>
      </c>
      <c r="K13" s="170">
        <f t="shared" si="0"/>
        <v>1.2890594432441296</v>
      </c>
    </row>
    <row r="14" spans="1:11" x14ac:dyDescent="0.35">
      <c r="A14" s="171">
        <v>10</v>
      </c>
      <c r="B14" s="172">
        <f t="shared" ref="B14:D33" si="1">((((($A14+B$12)/10)^1.5)*$B$6*($K$6/10))+(((($A14+B$12)/10)^2.5)*$B$7))*3.6</f>
        <v>1.5100920000000002</v>
      </c>
      <c r="C14" s="173">
        <f t="shared" si="1"/>
        <v>1.7425555850225836</v>
      </c>
      <c r="D14" s="172">
        <f t="shared" si="1"/>
        <v>1.9859287683066453</v>
      </c>
      <c r="E14" s="173">
        <f t="shared" si="0"/>
        <v>2.2397574581805735</v>
      </c>
      <c r="F14" s="172">
        <f t="shared" si="0"/>
        <v>2.503641611175107</v>
      </c>
      <c r="G14" s="173">
        <f t="shared" si="0"/>
        <v>2.7772253466432106</v>
      </c>
      <c r="H14" s="172">
        <f t="shared" si="0"/>
        <v>3.0601894203954023</v>
      </c>
      <c r="I14" s="173">
        <f t="shared" si="0"/>
        <v>3.352245379367182</v>
      </c>
      <c r="J14" s="172">
        <f t="shared" si="0"/>
        <v>3.6531309433327683</v>
      </c>
      <c r="K14" s="174">
        <f t="shared" si="0"/>
        <v>3.9626063011215962</v>
      </c>
    </row>
    <row r="15" spans="1:11" x14ac:dyDescent="0.35">
      <c r="A15" s="171">
        <v>20</v>
      </c>
      <c r="B15" s="172">
        <f t="shared" si="1"/>
        <v>4.2804511009228916</v>
      </c>
      <c r="C15" s="173">
        <f t="shared" si="1"/>
        <v>4.6064619759163463</v>
      </c>
      <c r="D15" s="172">
        <f t="shared" si="1"/>
        <v>4.9404504887178051</v>
      </c>
      <c r="E15" s="173">
        <f t="shared" si="0"/>
        <v>5.2822414076999173</v>
      </c>
      <c r="F15" s="172">
        <f t="shared" si="0"/>
        <v>5.6316712493376917</v>
      </c>
      <c r="G15" s="173">
        <f t="shared" si="0"/>
        <v>5.9885870360263205</v>
      </c>
      <c r="H15" s="172">
        <f t="shared" si="0"/>
        <v>6.3528452300857108</v>
      </c>
      <c r="I15" s="173">
        <f t="shared" si="0"/>
        <v>6.7243108130803284</v>
      </c>
      <c r="J15" s="172">
        <f t="shared" si="0"/>
        <v>7.1028564859468215</v>
      </c>
      <c r="K15" s="174">
        <f t="shared" si="0"/>
        <v>7.4883619702912734</v>
      </c>
    </row>
    <row r="16" spans="1:11" x14ac:dyDescent="0.35">
      <c r="A16" s="171">
        <v>30</v>
      </c>
      <c r="B16" s="172">
        <f t="shared" si="1"/>
        <v>7.8807133949834771</v>
      </c>
      <c r="C16" s="173">
        <f t="shared" si="1"/>
        <v>8.2798027551167355</v>
      </c>
      <c r="D16" s="172">
        <f t="shared" si="1"/>
        <v>8.6855274327194856</v>
      </c>
      <c r="E16" s="173">
        <f t="shared" si="0"/>
        <v>9.0977897704475303</v>
      </c>
      <c r="F16" s="172">
        <f t="shared" si="0"/>
        <v>9.5164966909614783</v>
      </c>
      <c r="G16" s="173">
        <f t="shared" si="0"/>
        <v>9.9415593558853512</v>
      </c>
      <c r="H16" s="172">
        <f t="shared" si="0"/>
        <v>10.372892859210037</v>
      </c>
      <c r="I16" s="173">
        <f t="shared" si="0"/>
        <v>10.810415950797092</v>
      </c>
      <c r="J16" s="172">
        <f t="shared" si="0"/>
        <v>11.254050786289563</v>
      </c>
      <c r="K16" s="174">
        <f t="shared" si="0"/>
        <v>11.703722700275746</v>
      </c>
    </row>
    <row r="17" spans="1:11" x14ac:dyDescent="0.35">
      <c r="A17" s="171">
        <v>40</v>
      </c>
      <c r="B17" s="172">
        <f t="shared" si="1"/>
        <v>12.159359999999998</v>
      </c>
      <c r="C17" s="173">
        <f t="shared" si="1"/>
        <v>12.620893777290034</v>
      </c>
      <c r="D17" s="172">
        <f t="shared" si="1"/>
        <v>13.088257736684904</v>
      </c>
      <c r="E17" s="173">
        <f t="shared" si="0"/>
        <v>13.561388038014126</v>
      </c>
      <c r="F17" s="172">
        <f t="shared" si="0"/>
        <v>14.040223151903691</v>
      </c>
      <c r="G17" s="173">
        <f t="shared" si="0"/>
        <v>14.52470372687665</v>
      </c>
      <c r="H17" s="172">
        <f t="shared" si="0"/>
        <v>15.014772466880128</v>
      </c>
      <c r="I17" s="173">
        <f t="shared" si="0"/>
        <v>15.510374018210976</v>
      </c>
      <c r="J17" s="172">
        <f t="shared" si="0"/>
        <v>16.011454864933665</v>
      </c>
      <c r="K17" s="174">
        <f t="shared" si="0"/>
        <v>16.517963231988531</v>
      </c>
    </row>
    <row r="18" spans="1:11" x14ac:dyDescent="0.35">
      <c r="A18" s="175">
        <v>50</v>
      </c>
      <c r="B18" s="176">
        <f t="shared" si="1"/>
        <v>17.029848995278847</v>
      </c>
      <c r="C18" s="177">
        <f t="shared" si="1"/>
        <v>17.547063598104398</v>
      </c>
      <c r="D18" s="176">
        <f t="shared" si="1"/>
        <v>18.069559973377444</v>
      </c>
      <c r="E18" s="177">
        <f t="shared" si="0"/>
        <v>18.597292471117381</v>
      </c>
      <c r="F18" s="176">
        <f t="shared" si="0"/>
        <v>19.130216790772668</v>
      </c>
      <c r="G18" s="177">
        <f t="shared" si="0"/>
        <v>19.668289917965151</v>
      </c>
      <c r="H18" s="176">
        <f t="shared" si="0"/>
        <v>20.211470065292488</v>
      </c>
      <c r="I18" s="177">
        <f t="shared" si="0"/>
        <v>20.759716616860327</v>
      </c>
      <c r="J18" s="176">
        <f t="shared" si="0"/>
        <v>21.312990076247843</v>
      </c>
      <c r="K18" s="178">
        <f t="shared" si="0"/>
        <v>21.871252017638739</v>
      </c>
    </row>
    <row r="19" spans="1:11" x14ac:dyDescent="0.35">
      <c r="A19" s="165">
        <v>60</v>
      </c>
      <c r="B19" s="179">
        <f t="shared" si="1"/>
        <v>22.434465039874343</v>
      </c>
      <c r="C19" s="180">
        <f t="shared" si="1"/>
        <v>23.00259272320848</v>
      </c>
      <c r="D19" s="179">
        <f t="shared" si="1"/>
        <v>23.575599588563506</v>
      </c>
      <c r="E19" s="180">
        <f t="shared" si="0"/>
        <v>24.153451059104658</v>
      </c>
      <c r="F19" s="179">
        <f t="shared" si="0"/>
        <v>24.736113423966369</v>
      </c>
      <c r="G19" s="180">
        <f t="shared" si="0"/>
        <v>25.323553803977884</v>
      </c>
      <c r="H19" s="179">
        <f t="shared" si="0"/>
        <v>25.915740119249286</v>
      </c>
      <c r="I19" s="180">
        <f t="shared" si="0"/>
        <v>26.512641058490157</v>
      </c>
      <c r="J19" s="179">
        <f t="shared" si="0"/>
        <v>27.114226049943507</v>
      </c>
      <c r="K19" s="181">
        <f t="shared" si="0"/>
        <v>27.720465233828023</v>
      </c>
    </row>
    <row r="20" spans="1:11" x14ac:dyDescent="0.35">
      <c r="A20" s="171">
        <v>70</v>
      </c>
      <c r="B20" s="182">
        <f t="shared" si="1"/>
        <v>28.331329436189044</v>
      </c>
      <c r="C20" s="183">
        <f t="shared" si="1"/>
        <v>28.946790144067563</v>
      </c>
      <c r="D20" s="182">
        <f t="shared" si="1"/>
        <v>29.566819481902904</v>
      </c>
      <c r="E20" s="183">
        <f t="shared" si="0"/>
        <v>30.191390189091919</v>
      </c>
      <c r="F20" s="182">
        <f t="shared" si="0"/>
        <v>30.820475598632488</v>
      </c>
      <c r="G20" s="183">
        <f t="shared" si="0"/>
        <v>31.454049616785227</v>
      </c>
      <c r="H20" s="182">
        <f t="shared" si="0"/>
        <v>32.092086703692217</v>
      </c>
      <c r="I20" s="183">
        <f t="shared" si="0"/>
        <v>32.734561854895084</v>
      </c>
      <c r="J20" s="182">
        <f t="shared" si="0"/>
        <v>33.381450583700186</v>
      </c>
      <c r="K20" s="184">
        <f t="shared" si="0"/>
        <v>34.032728904341468</v>
      </c>
    </row>
    <row r="21" spans="1:11" x14ac:dyDescent="0.35">
      <c r="A21" s="171">
        <v>80</v>
      </c>
      <c r="B21" s="182">
        <f t="shared" si="1"/>
        <v>34.688373315895205</v>
      </c>
      <c r="C21" s="183">
        <f t="shared" si="1"/>
        <v>35.348360786904493</v>
      </c>
      <c r="D21" s="182">
        <f t="shared" si="1"/>
        <v>36.012668740672879</v>
      </c>
      <c r="E21" s="183">
        <f t="shared" si="0"/>
        <v>36.681275041191647</v>
      </c>
      <c r="F21" s="182">
        <f t="shared" si="0"/>
        <v>37.354157979664713</v>
      </c>
      <c r="G21" s="183">
        <f t="shared" si="0"/>
        <v>38.031296261600083</v>
      </c>
      <c r="H21" s="182">
        <f t="shared" si="0"/>
        <v>38.712668994436775</v>
      </c>
      <c r="I21" s="183">
        <f t="shared" si="0"/>
        <v>39.398255675679899</v>
      </c>
      <c r="J21" s="182">
        <f t="shared" si="0"/>
        <v>40.088036181516671</v>
      </c>
      <c r="K21" s="184">
        <f t="shared" si="0"/>
        <v>40.781990755889048</v>
      </c>
    </row>
    <row r="22" spans="1:11" x14ac:dyDescent="0.35">
      <c r="A22" s="171">
        <v>90</v>
      </c>
      <c r="B22" s="182">
        <f t="shared" si="1"/>
        <v>41.480100000000007</v>
      </c>
      <c r="C22" s="183">
        <f t="shared" si="1"/>
        <v>42.182344862230714</v>
      </c>
      <c r="D22" s="182">
        <f t="shared" si="1"/>
        <v>42.888706628449405</v>
      </c>
      <c r="E22" s="183">
        <f t="shared" si="0"/>
        <v>43.599166912691558</v>
      </c>
      <c r="F22" s="182">
        <f t="shared" si="0"/>
        <v>44.313707648194061</v>
      </c>
      <c r="G22" s="183">
        <f t="shared" si="0"/>
        <v>45.032311078766007</v>
      </c>
      <c r="H22" s="182">
        <f t="shared" si="0"/>
        <v>45.754959750480076</v>
      </c>
      <c r="I22" s="183">
        <f t="shared" si="0"/>
        <v>46.481636503669506</v>
      </c>
      <c r="J22" s="182">
        <f t="shared" si="0"/>
        <v>47.212324465216298</v>
      </c>
      <c r="K22" s="184">
        <f t="shared" si="0"/>
        <v>47.947007041116947</v>
      </c>
    </row>
    <row r="23" spans="1:11" x14ac:dyDescent="0.35">
      <c r="A23" s="175">
        <v>100</v>
      </c>
      <c r="B23" s="176">
        <f t="shared" si="1"/>
        <v>48.685667909313942</v>
      </c>
      <c r="C23" s="177">
        <f t="shared" si="1"/>
        <v>49.42829101277966</v>
      </c>
      <c r="D23" s="176">
        <f t="shared" si="1"/>
        <v>50.174860552842453</v>
      </c>
      <c r="E23" s="177">
        <f t="shared" ref="E23:K32" si="2">((((($A23+E$12)/10)^1.5)*$B$6*($K$6/10))+(((($A23+E$12)/10)^2.5)*$B$7))*3.6</f>
        <v>50.925360982743584</v>
      </c>
      <c r="F23" s="176">
        <f t="shared" si="2"/>
        <v>51.67977700141509</v>
      </c>
      <c r="G23" s="177">
        <f t="shared" si="2"/>
        <v>52.438093547468867</v>
      </c>
      <c r="H23" s="176">
        <f t="shared" si="2"/>
        <v>53.200295793387944</v>
      </c>
      <c r="I23" s="177">
        <f t="shared" si="2"/>
        <v>53.966369139911293</v>
      </c>
      <c r="J23" s="176">
        <f t="shared" si="2"/>
        <v>54.736299210603946</v>
      </c>
      <c r="K23" s="178">
        <f t="shared" si="2"/>
        <v>55.510071846604589</v>
      </c>
    </row>
    <row r="24" spans="1:11" x14ac:dyDescent="0.35">
      <c r="A24" s="165">
        <v>110</v>
      </c>
      <c r="B24" s="185">
        <f t="shared" si="1"/>
        <v>56.287673101543518</v>
      </c>
      <c r="C24" s="186">
        <f t="shared" si="1"/>
        <v>57.069089236623533</v>
      </c>
      <c r="D24" s="185">
        <f t="shared" si="1"/>
        <v>57.854306715857646</v>
      </c>
      <c r="E24" s="186">
        <f t="shared" si="2"/>
        <v>58.643312201456808</v>
      </c>
      <c r="F24" s="185">
        <f t="shared" si="2"/>
        <v>59.436092549361781</v>
      </c>
      <c r="G24" s="186">
        <f t="shared" si="2"/>
        <v>60.232634804913573</v>
      </c>
      <c r="H24" s="185">
        <f t="shared" si="2"/>
        <v>61.032926198656931</v>
      </c>
      <c r="I24" s="186">
        <f t="shared" si="2"/>
        <v>61.836954142271225</v>
      </c>
      <c r="J24" s="185">
        <f t="shared" si="2"/>
        <v>62.64470622462504</v>
      </c>
      <c r="K24" s="187">
        <f t="shared" si="2"/>
        <v>63.456170207947906</v>
      </c>
    </row>
    <row r="25" spans="1:11" x14ac:dyDescent="0.35">
      <c r="A25" s="171">
        <v>120</v>
      </c>
      <c r="B25" s="188">
        <f t="shared" si="1"/>
        <v>64.271334024116513</v>
      </c>
      <c r="C25" s="189">
        <f t="shared" si="1"/>
        <v>65.090185771049661</v>
      </c>
      <c r="D25" s="188">
        <f t="shared" si="1"/>
        <v>65.912713709209086</v>
      </c>
      <c r="E25" s="189">
        <f t="shared" si="2"/>
        <v>66.738906258201268</v>
      </c>
      <c r="F25" s="188">
        <f t="shared" si="2"/>
        <v>67.568751993476624</v>
      </c>
      <c r="G25" s="189">
        <f t="shared" si="2"/>
        <v>68.402239643123636</v>
      </c>
      <c r="H25" s="188">
        <f t="shared" si="2"/>
        <v>69.239358084752624</v>
      </c>
      <c r="I25" s="189">
        <f t="shared" si="2"/>
        <v>70.080096342467755</v>
      </c>
      <c r="J25" s="188">
        <f t="shared" si="2"/>
        <v>70.924443583922738</v>
      </c>
      <c r="K25" s="190">
        <f t="shared" si="2"/>
        <v>71.772389117458118</v>
      </c>
    </row>
    <row r="26" spans="1:11" x14ac:dyDescent="0.35">
      <c r="A26" s="171">
        <v>130</v>
      </c>
      <c r="B26" s="188">
        <f t="shared" si="1"/>
        <v>72.623922389317116</v>
      </c>
      <c r="C26" s="189">
        <f t="shared" si="1"/>
        <v>73.479032980936779</v>
      </c>
      <c r="D26" s="188">
        <f t="shared" si="1"/>
        <v>74.337710606312854</v>
      </c>
      <c r="E26" s="189">
        <f t="shared" si="2"/>
        <v>75.199945109434466</v>
      </c>
      <c r="F26" s="188">
        <f t="shared" si="2"/>
        <v>76.065726461787705</v>
      </c>
      <c r="G26" s="189">
        <f t="shared" si="2"/>
        <v>76.935044759924594</v>
      </c>
      <c r="H26" s="188">
        <f t="shared" si="2"/>
        <v>77.807890223096223</v>
      </c>
      <c r="I26" s="189">
        <f t="shared" si="2"/>
        <v>78.68425319094672</v>
      </c>
      <c r="J26" s="188">
        <f t="shared" si="2"/>
        <v>79.564124121267582</v>
      </c>
      <c r="K26" s="190">
        <f t="shared" si="2"/>
        <v>80.447493587808779</v>
      </c>
    </row>
    <row r="27" spans="1:11" x14ac:dyDescent="0.35">
      <c r="A27" s="171">
        <v>140</v>
      </c>
      <c r="B27" s="188">
        <f t="shared" si="1"/>
        <v>81.334352278146241</v>
      </c>
      <c r="C27" s="189">
        <f t="shared" si="1"/>
        <v>82.224690991602714</v>
      </c>
      <c r="D27" s="188">
        <f t="shared" si="1"/>
        <v>83.118500637220805</v>
      </c>
      <c r="E27" s="189">
        <f t="shared" si="2"/>
        <v>84.015772231787025</v>
      </c>
      <c r="F27" s="188">
        <f t="shared" si="2"/>
        <v>84.91649689790421</v>
      </c>
      <c r="G27" s="189">
        <f t="shared" si="2"/>
        <v>85.820665862111284</v>
      </c>
      <c r="H27" s="188">
        <f t="shared" si="2"/>
        <v>86.728270453049319</v>
      </c>
      <c r="I27" s="189">
        <f t="shared" si="2"/>
        <v>87.639302099671582</v>
      </c>
      <c r="J27" s="188">
        <f t="shared" si="2"/>
        <v>88.553752329497058</v>
      </c>
      <c r="K27" s="190">
        <f t="shared" si="2"/>
        <v>89.471612766905437</v>
      </c>
    </row>
    <row r="28" spans="1:11" x14ac:dyDescent="0.35">
      <c r="A28" s="175">
        <v>150</v>
      </c>
      <c r="B28" s="188">
        <f t="shared" si="1"/>
        <v>90.392875131472593</v>
      </c>
      <c r="C28" s="177">
        <f t="shared" si="1"/>
        <v>91.317531236345729</v>
      </c>
      <c r="D28" s="176">
        <f t="shared" si="1"/>
        <v>92.245572986655901</v>
      </c>
      <c r="E28" s="177">
        <f t="shared" si="2"/>
        <v>93.176992377968318</v>
      </c>
      <c r="F28" s="176">
        <f t="shared" si="2"/>
        <v>94.111781494767953</v>
      </c>
      <c r="G28" s="177">
        <f t="shared" si="2"/>
        <v>95.049932508979992</v>
      </c>
      <c r="H28" s="176">
        <f t="shared" si="2"/>
        <v>95.991437678524349</v>
      </c>
      <c r="I28" s="177">
        <f t="shared" si="2"/>
        <v>96.936289345902622</v>
      </c>
      <c r="J28" s="176">
        <f t="shared" si="2"/>
        <v>97.884479936817371</v>
      </c>
      <c r="K28" s="178">
        <f t="shared" si="2"/>
        <v>98.836001958821853</v>
      </c>
    </row>
    <row r="29" spans="1:11" x14ac:dyDescent="0.35">
      <c r="A29" s="165">
        <v>160</v>
      </c>
      <c r="B29" s="179">
        <f t="shared" si="1"/>
        <v>99.790847999999968</v>
      </c>
      <c r="C29" s="180">
        <f t="shared" si="1"/>
        <v>100.74901072767597</v>
      </c>
      <c r="D29" s="179">
        <f t="shared" si="1"/>
        <v>101.71048288715153</v>
      </c>
      <c r="E29" s="180">
        <f t="shared" si="2"/>
        <v>102.67525730047134</v>
      </c>
      <c r="F29" s="179">
        <f t="shared" si="2"/>
        <v>103.64332686521463</v>
      </c>
      <c r="G29" s="180">
        <f t="shared" si="2"/>
        <v>104.61468455331408</v>
      </c>
      <c r="H29" s="179">
        <f t="shared" si="2"/>
        <v>105.58932340989885</v>
      </c>
      <c r="I29" s="180">
        <f t="shared" si="2"/>
        <v>106.56723655216244</v>
      </c>
      <c r="J29" s="179">
        <f t="shared" si="2"/>
        <v>107.54841716825568</v>
      </c>
      <c r="K29" s="181">
        <f t="shared" si="2"/>
        <v>108.53285851620166</v>
      </c>
    </row>
    <row r="30" spans="1:11" x14ac:dyDescent="0.35">
      <c r="A30" s="171">
        <v>170</v>
      </c>
      <c r="B30" s="182">
        <f t="shared" si="1"/>
        <v>109.52055392283425</v>
      </c>
      <c r="C30" s="183">
        <f t="shared" si="1"/>
        <v>110.51149678275821</v>
      </c>
      <c r="D30" s="182">
        <f t="shared" si="1"/>
        <v>111.50568055733147</v>
      </c>
      <c r="E30" s="183">
        <f t="shared" si="2"/>
        <v>112.50309877366826</v>
      </c>
      <c r="F30" s="182">
        <f t="shared" si="2"/>
        <v>113.50374502366155</v>
      </c>
      <c r="G30" s="183">
        <f t="shared" si="2"/>
        <v>114.50761296302728</v>
      </c>
      <c r="H30" s="182">
        <f t="shared" si="2"/>
        <v>115.51469631036618</v>
      </c>
      <c r="I30" s="183">
        <f t="shared" si="2"/>
        <v>116.52498884624595</v>
      </c>
      <c r="J30" s="182">
        <f t="shared" si="2"/>
        <v>117.53848441230055</v>
      </c>
      <c r="K30" s="184">
        <f t="shared" si="2"/>
        <v>118.55517691034825</v>
      </c>
    </row>
    <row r="31" spans="1:11" x14ac:dyDescent="0.35">
      <c r="A31" s="171">
        <v>180</v>
      </c>
      <c r="B31" s="182">
        <f t="shared" si="1"/>
        <v>119.57506030152682</v>
      </c>
      <c r="C31" s="183">
        <f t="shared" si="1"/>
        <v>120.59812860544619</v>
      </c>
      <c r="D31" s="182">
        <f t="shared" si="1"/>
        <v>121.62437589935648</v>
      </c>
      <c r="E31" s="183">
        <f t="shared" si="2"/>
        <v>122.65379631733421</v>
      </c>
      <c r="F31" s="182">
        <f t="shared" si="2"/>
        <v>123.68638404948194</v>
      </c>
      <c r="G31" s="183">
        <f t="shared" si="2"/>
        <v>124.72213334114603</v>
      </c>
      <c r="H31" s="182">
        <f t="shared" si="2"/>
        <v>125.76103849214641</v>
      </c>
      <c r="I31" s="183">
        <f t="shared" si="2"/>
        <v>126.80309385602368</v>
      </c>
      <c r="J31" s="182">
        <f t="shared" si="2"/>
        <v>127.84829383929868</v>
      </c>
      <c r="K31" s="184">
        <f t="shared" si="2"/>
        <v>128.89663290074685</v>
      </c>
    </row>
    <row r="32" spans="1:11" x14ac:dyDescent="0.35">
      <c r="A32" s="171">
        <v>190</v>
      </c>
      <c r="B32" s="182">
        <f t="shared" si="1"/>
        <v>129.94810555068659</v>
      </c>
      <c r="C32" s="183">
        <f t="shared" si="1"/>
        <v>131.00270635027968</v>
      </c>
      <c r="D32" s="182">
        <f t="shared" si="1"/>
        <v>132.06042991084547</v>
      </c>
      <c r="E32" s="183">
        <f t="shared" si="2"/>
        <v>133.12127089318793</v>
      </c>
      <c r="F32" s="182">
        <f t="shared" si="2"/>
        <v>134.18522400693502</v>
      </c>
      <c r="G32" s="183">
        <f t="shared" si="2"/>
        <v>135.25228400988934</v>
      </c>
      <c r="H32" s="182">
        <f t="shared" si="2"/>
        <v>136.32244570739135</v>
      </c>
      <c r="I32" s="183">
        <f t="shared" si="2"/>
        <v>137.39570395169383</v>
      </c>
      <c r="J32" s="182">
        <f t="shared" si="2"/>
        <v>138.47205364134879</v>
      </c>
      <c r="K32" s="184">
        <f t="shared" si="2"/>
        <v>139.55148972060243</v>
      </c>
    </row>
    <row r="33" spans="1:11" x14ac:dyDescent="0.35">
      <c r="A33" s="175">
        <v>200</v>
      </c>
      <c r="B33" s="176">
        <f t="shared" si="1"/>
        <v>140.63400717880438</v>
      </c>
      <c r="C33" s="177">
        <f t="shared" si="1"/>
        <v>141.71960104982494</v>
      </c>
      <c r="D33" s="176">
        <f t="shared" si="1"/>
        <v>142.80826641148369</v>
      </c>
      <c r="E33" s="177">
        <f t="shared" ref="E33:K42" si="3">((((($A33+E$12)/10)^1.5)*$B$6*($K$6/10))+(((($A33+E$12)/10)^2.5)*$B$7))*3.6</f>
        <v>143.89999838498809</v>
      </c>
      <c r="F33" s="176">
        <f t="shared" si="3"/>
        <v>144.99479213438133</v>
      </c>
      <c r="G33" s="177">
        <f t="shared" si="3"/>
        <v>146.0926428660008</v>
      </c>
      <c r="H33" s="176">
        <f t="shared" si="3"/>
        <v>147.1935458279444</v>
      </c>
      <c r="I33" s="177">
        <f t="shared" si="3"/>
        <v>148.29749630954842</v>
      </c>
      <c r="J33" s="176">
        <f t="shared" si="3"/>
        <v>149.40448964087116</v>
      </c>
      <c r="K33" s="178">
        <f t="shared" si="3"/>
        <v>150.51452119218843</v>
      </c>
    </row>
    <row r="34" spans="1:11" x14ac:dyDescent="0.35">
      <c r="A34" s="165">
        <v>210</v>
      </c>
      <c r="B34" s="179">
        <f t="shared" ref="B34:D58" si="4">((((($A34+B$12)/10)^1.5)*$B$6*($K$6/10))+(((($A34+B$12)/10)^2.5)*$B$7))*3.6</f>
        <v>151.62758637349606</v>
      </c>
      <c r="C34" s="180">
        <f t="shared" si="4"/>
        <v>152.74368063402048</v>
      </c>
      <c r="D34" s="179">
        <f t="shared" si="4"/>
        <v>153.86279946173917</v>
      </c>
      <c r="E34" s="180">
        <f t="shared" si="3"/>
        <v>154.98493838290722</v>
      </c>
      <c r="F34" s="179">
        <f t="shared" si="3"/>
        <v>156.11009296159293</v>
      </c>
      <c r="G34" s="180">
        <f t="shared" si="3"/>
        <v>157.23825879922146</v>
      </c>
      <c r="H34" s="179">
        <f t="shared" si="3"/>
        <v>158.36943153412449</v>
      </c>
      <c r="I34" s="180">
        <f t="shared" si="3"/>
        <v>159.50360684109901</v>
      </c>
      <c r="J34" s="179">
        <f t="shared" si="3"/>
        <v>160.64078043097203</v>
      </c>
      <c r="K34" s="181">
        <f t="shared" si="3"/>
        <v>161.78094805017321</v>
      </c>
    </row>
    <row r="35" spans="1:11" x14ac:dyDescent="0.35">
      <c r="A35" s="171">
        <v>220</v>
      </c>
      <c r="B35" s="182">
        <f t="shared" si="4"/>
        <v>162.92410548031418</v>
      </c>
      <c r="C35" s="183">
        <f t="shared" si="4"/>
        <v>164.07024853777398</v>
      </c>
      <c r="D35" s="182">
        <f t="shared" si="4"/>
        <v>165.2193730732929</v>
      </c>
      <c r="E35" s="183">
        <f t="shared" si="3"/>
        <v>166.37147497157048</v>
      </c>
      <c r="F35" s="182">
        <f t="shared" si="3"/>
        <v>167.5265501508724</v>
      </c>
      <c r="G35" s="183">
        <f t="shared" si="3"/>
        <v>168.68459456264094</v>
      </c>
      <c r="H35" s="182">
        <f t="shared" si="3"/>
        <v>169.84560419111429</v>
      </c>
      <c r="I35" s="183">
        <f t="shared" si="3"/>
        <v>171.00957505294986</v>
      </c>
      <c r="J35" s="182">
        <f t="shared" si="3"/>
        <v>172.17650319685427</v>
      </c>
      <c r="K35" s="184">
        <f t="shared" si="3"/>
        <v>173.34638470321917</v>
      </c>
    </row>
    <row r="36" spans="1:11" x14ac:dyDescent="0.35">
      <c r="A36" s="171">
        <v>230</v>
      </c>
      <c r="B36" s="182">
        <f t="shared" si="4"/>
        <v>174.51921568376255</v>
      </c>
      <c r="C36" s="183">
        <f t="shared" si="4"/>
        <v>175.69499228117562</v>
      </c>
      <c r="D36" s="182">
        <f t="shared" si="4"/>
        <v>176.87371066877529</v>
      </c>
      <c r="E36" s="183">
        <f t="shared" si="3"/>
        <v>178.0553670501609</v>
      </c>
      <c r="F36" s="182">
        <f t="shared" si="3"/>
        <v>179.23995765887898</v>
      </c>
      <c r="G36" s="183">
        <f t="shared" si="3"/>
        <v>180.42747875808891</v>
      </c>
      <c r="H36" s="182">
        <f t="shared" si="3"/>
        <v>181.61792664023804</v>
      </c>
      <c r="I36" s="183">
        <f t="shared" si="3"/>
        <v>182.81129762673811</v>
      </c>
      <c r="J36" s="182">
        <f t="shared" si="3"/>
        <v>184.00758806764927</v>
      </c>
      <c r="K36" s="184">
        <f t="shared" si="3"/>
        <v>185.20679434136622</v>
      </c>
    </row>
    <row r="37" spans="1:11" x14ac:dyDescent="0.35">
      <c r="A37" s="171">
        <v>240</v>
      </c>
      <c r="B37" s="182">
        <f t="shared" si="4"/>
        <v>186.40891285431186</v>
      </c>
      <c r="C37" s="183">
        <f t="shared" si="4"/>
        <v>187.61394004063268</v>
      </c>
      <c r="D37" s="182">
        <f t="shared" si="4"/>
        <v>188.8218723619012</v>
      </c>
      <c r="E37" s="183">
        <f t="shared" si="3"/>
        <v>190.03270630682087</v>
      </c>
      <c r="F37" s="182">
        <f t="shared" si="3"/>
        <v>191.24643839093565</v>
      </c>
      <c r="G37" s="183">
        <f t="shared" si="3"/>
        <v>192.46306515634524</v>
      </c>
      <c r="H37" s="182">
        <f t="shared" si="3"/>
        <v>193.68258317142235</v>
      </c>
      <c r="I37" s="183">
        <f t="shared" si="3"/>
        <v>194.90498903053583</v>
      </c>
      <c r="J37" s="182">
        <f t="shared" si="3"/>
        <v>196.13027935377656</v>
      </c>
      <c r="K37" s="184">
        <f t="shared" si="3"/>
        <v>197.35845078668785</v>
      </c>
    </row>
    <row r="38" spans="1:11" x14ac:dyDescent="0.35">
      <c r="A38" s="175">
        <v>250</v>
      </c>
      <c r="B38" s="176">
        <f t="shared" si="4"/>
        <v>198.58949999999993</v>
      </c>
      <c r="C38" s="177">
        <f t="shared" si="4"/>
        <v>199.8234236893677</v>
      </c>
      <c r="D38" s="176">
        <f t="shared" si="4"/>
        <v>201.06021857511166</v>
      </c>
      <c r="E38" s="177">
        <f t="shared" si="3"/>
        <v>202.29988140196485</v>
      </c>
      <c r="F38" s="176">
        <f t="shared" si="3"/>
        <v>203.54240893882053</v>
      </c>
      <c r="G38" s="177">
        <f t="shared" si="3"/>
        <v>204.78779797848449</v>
      </c>
      <c r="H38" s="176">
        <f t="shared" si="3"/>
        <v>206.03604533743191</v>
      </c>
      <c r="I38" s="177">
        <f t="shared" si="3"/>
        <v>207.28714785556548</v>
      </c>
      <c r="J38" s="176">
        <f t="shared" si="3"/>
        <v>208.54110239597927</v>
      </c>
      <c r="K38" s="178">
        <f t="shared" si="3"/>
        <v>209.79790584472312</v>
      </c>
    </row>
    <row r="39" spans="1:11" x14ac:dyDescent="0.35">
      <c r="A39" s="165">
        <v>260</v>
      </c>
      <c r="B39" s="179">
        <f t="shared" si="4"/>
        <v>211.05755511057379</v>
      </c>
      <c r="C39" s="180">
        <f t="shared" si="4"/>
        <v>212.32004712480472</v>
      </c>
      <c r="D39" s="179">
        <f t="shared" si="4"/>
        <v>213.58537884096344</v>
      </c>
      <c r="E39" s="180">
        <f t="shared" si="3"/>
        <v>214.8535472346494</v>
      </c>
      <c r="F39" s="179">
        <f t="shared" si="3"/>
        <v>216.12454930329474</v>
      </c>
      <c r="G39" s="180">
        <f t="shared" si="3"/>
        <v>217.39838206594973</v>
      </c>
      <c r="H39" s="179">
        <f t="shared" si="3"/>
        <v>218.67504256306935</v>
      </c>
      <c r="I39" s="180">
        <f t="shared" si="3"/>
        <v>219.95452785630354</v>
      </c>
      <c r="J39" s="179">
        <f t="shared" si="3"/>
        <v>221.23683502829061</v>
      </c>
      <c r="K39" s="181">
        <f t="shared" si="3"/>
        <v>222.52196118245189</v>
      </c>
    </row>
    <row r="40" spans="1:11" x14ac:dyDescent="0.35">
      <c r="A40" s="171">
        <v>270</v>
      </c>
      <c r="B40" s="182">
        <f t="shared" si="4"/>
        <v>223.80990344279184</v>
      </c>
      <c r="C40" s="183">
        <f t="shared" si="4"/>
        <v>225.10065895369692</v>
      </c>
      <c r="D40" s="182">
        <f t="shared" si="4"/>
        <v>226.39422487974139</v>
      </c>
      <c r="E40" s="183">
        <f t="shared" si="3"/>
        <v>227.69059840549232</v>
      </c>
      <c r="F40" s="182">
        <f t="shared" si="3"/>
        <v>228.98977673531786</v>
      </c>
      <c r="G40" s="183">
        <f t="shared" si="3"/>
        <v>230.29175709320069</v>
      </c>
      <c r="H40" s="182">
        <f t="shared" si="3"/>
        <v>231.59653672254925</v>
      </c>
      <c r="I40" s="183">
        <f t="shared" si="3"/>
        <v>232.90411288601533</v>
      </c>
      <c r="J40" s="182">
        <f t="shared" si="3"/>
        <v>234.21448286531268</v>
      </c>
      <c r="K40" s="184">
        <f t="shared" si="3"/>
        <v>235.52764396103666</v>
      </c>
    </row>
    <row r="41" spans="1:11" x14ac:dyDescent="0.35">
      <c r="A41" s="171">
        <v>280</v>
      </c>
      <c r="B41" s="182">
        <f t="shared" si="4"/>
        <v>236.84359349248825</v>
      </c>
      <c r="C41" s="183">
        <f t="shared" si="4"/>
        <v>238.16232879749955</v>
      </c>
      <c r="D41" s="182">
        <f t="shared" si="4"/>
        <v>239.48384723226079</v>
      </c>
      <c r="E41" s="183">
        <f t="shared" si="3"/>
        <v>240.80814617114976</v>
      </c>
      <c r="F41" s="182">
        <f t="shared" si="3"/>
        <v>242.1352230065657</v>
      </c>
      <c r="G41" s="183">
        <f t="shared" si="3"/>
        <v>243.46507514876046</v>
      </c>
      <c r="H41" s="182">
        <f t="shared" si="3"/>
        <v>244.79770002567702</v>
      </c>
      <c r="I41" s="183">
        <f t="shared" si="3"/>
        <v>246.1330950827863</v>
      </c>
      <c r="J41" s="182">
        <f t="shared" si="3"/>
        <v>247.47125778292761</v>
      </c>
      <c r="K41" s="184">
        <f t="shared" si="3"/>
        <v>248.81218560615096</v>
      </c>
    </row>
    <row r="42" spans="1:11" x14ac:dyDescent="0.35">
      <c r="A42" s="171">
        <v>290</v>
      </c>
      <c r="B42" s="182">
        <f t="shared" si="4"/>
        <v>250.15587604956153</v>
      </c>
      <c r="C42" s="183">
        <f t="shared" si="4"/>
        <v>251.50232662716445</v>
      </c>
      <c r="D42" s="182">
        <f t="shared" si="4"/>
        <v>252.85153486971365</v>
      </c>
      <c r="E42" s="183">
        <f t="shared" si="3"/>
        <v>254.20349832456233</v>
      </c>
      <c r="F42" s="182">
        <f t="shared" si="3"/>
        <v>255.55821455551197</v>
      </c>
      <c r="G42" s="183">
        <f t="shared" si="3"/>
        <v>256.91568114266897</v>
      </c>
      <c r="H42" s="182">
        <f t="shared" si="3"/>
        <v>258.2758956822974</v>
      </c>
      <c r="I42" s="183">
        <f t="shared" si="3"/>
        <v>259.63885578667686</v>
      </c>
      <c r="J42" s="182">
        <f t="shared" si="3"/>
        <v>261.00455908396134</v>
      </c>
      <c r="K42" s="184">
        <f t="shared" si="3"/>
        <v>262.3730032180386</v>
      </c>
    </row>
    <row r="43" spans="1:11" x14ac:dyDescent="0.35">
      <c r="A43" s="175">
        <v>300</v>
      </c>
      <c r="B43" s="176">
        <f t="shared" si="4"/>
        <v>263.74418584839361</v>
      </c>
      <c r="C43" s="177">
        <f t="shared" si="4"/>
        <v>265.11810464997046</v>
      </c>
      <c r="D43" s="176">
        <f t="shared" si="4"/>
        <v>266.4947573130392</v>
      </c>
      <c r="E43" s="177">
        <f t="shared" ref="E43:K52" si="5">((((($A43+E$12)/10)^1.5)*$B$6*($K$6/10))+(((($A43+E$12)/10)^2.5)*$B$7))*3.6</f>
        <v>267.87414154306163</v>
      </c>
      <c r="F43" s="176">
        <f t="shared" si="5"/>
        <v>269.25625506056002</v>
      </c>
      <c r="G43" s="177">
        <f t="shared" si="5"/>
        <v>270.64109560098757</v>
      </c>
      <c r="H43" s="176">
        <f t="shared" si="5"/>
        <v>272.0286609145993</v>
      </c>
      <c r="I43" s="177">
        <f t="shared" si="5"/>
        <v>273.41894876632472</v>
      </c>
      <c r="J43" s="176">
        <f t="shared" si="5"/>
        <v>274.81195693564382</v>
      </c>
      <c r="K43" s="178">
        <f t="shared" si="5"/>
        <v>276.2076832164604</v>
      </c>
    </row>
    <row r="44" spans="1:11" x14ac:dyDescent="0.35">
      <c r="A44" s="165">
        <v>310</v>
      </c>
      <c r="B44" s="185">
        <f t="shared" si="4"/>
        <v>277.60612541698322</v>
      </c>
      <c r="C44" s="186">
        <f t="shared" si="4"/>
        <v>279.00728135960026</v>
      </c>
      <c r="D44" s="185">
        <f t="shared" si="4"/>
        <v>280.4111488807626</v>
      </c>
      <c r="E44" s="186">
        <f t="shared" si="5"/>
        <v>281.81772583086445</v>
      </c>
      <c r="F44" s="185">
        <f t="shared" si="5"/>
        <v>283.22701007412519</v>
      </c>
      <c r="G44" s="186">
        <f t="shared" si="5"/>
        <v>284.63899948847597</v>
      </c>
      <c r="H44" s="185">
        <f t="shared" si="5"/>
        <v>286.05369196544257</v>
      </c>
      <c r="I44" s="186">
        <f t="shared" si="5"/>
        <v>287.47108541003399</v>
      </c>
      <c r="J44" s="185">
        <f t="shared" si="5"/>
        <v>288.89117774063027</v>
      </c>
      <c r="K44" s="187">
        <f t="shared" si="5"/>
        <v>290.31396688887179</v>
      </c>
    </row>
    <row r="45" spans="1:11" x14ac:dyDescent="0.35">
      <c r="A45" s="171">
        <v>320</v>
      </c>
      <c r="B45" s="188">
        <f t="shared" si="4"/>
        <v>291.73945079954865</v>
      </c>
      <c r="C45" s="189">
        <f t="shared" si="4"/>
        <v>293.16762743049492</v>
      </c>
      <c r="D45" s="188">
        <f t="shared" si="4"/>
        <v>294.59849475247972</v>
      </c>
      <c r="E45" s="189">
        <f t="shared" si="5"/>
        <v>296.0320507491021</v>
      </c>
      <c r="F45" s="188">
        <f t="shared" si="5"/>
        <v>297.46829341668632</v>
      </c>
      <c r="G45" s="189">
        <f t="shared" si="5"/>
        <v>298.90722076417927</v>
      </c>
      <c r="H45" s="188">
        <f t="shared" si="5"/>
        <v>300.34883081304656</v>
      </c>
      <c r="I45" s="189">
        <f t="shared" si="5"/>
        <v>301.79312159717267</v>
      </c>
      <c r="J45" s="188">
        <f t="shared" si="5"/>
        <v>303.24009116275937</v>
      </c>
      <c r="K45" s="190">
        <f t="shared" si="5"/>
        <v>304.68973756822982</v>
      </c>
    </row>
    <row r="46" spans="1:11" x14ac:dyDescent="0.35">
      <c r="A46" s="171">
        <v>330</v>
      </c>
      <c r="B46" s="188">
        <f t="shared" si="4"/>
        <v>306.14205888412681</v>
      </c>
      <c r="C46" s="189">
        <f t="shared" si="4"/>
        <v>307.5970531930181</v>
      </c>
      <c r="D46" s="188">
        <f t="shared" si="4"/>
        <v>309.05471858940052</v>
      </c>
      <c r="E46" s="189">
        <f t="shared" si="5"/>
        <v>310.51505317960488</v>
      </c>
      <c r="F46" s="188">
        <f t="shared" si="5"/>
        <v>311.97805508170171</v>
      </c>
      <c r="G46" s="189">
        <f t="shared" si="5"/>
        <v>313.44372242541021</v>
      </c>
      <c r="H46" s="188">
        <f t="shared" si="5"/>
        <v>314.91205335200414</v>
      </c>
      <c r="I46" s="189">
        <f t="shared" si="5"/>
        <v>316.38304601422266</v>
      </c>
      <c r="J46" s="188">
        <f t="shared" si="5"/>
        <v>317.85669857618035</v>
      </c>
      <c r="K46" s="190">
        <f t="shared" si="5"/>
        <v>319.33300921327788</v>
      </c>
    </row>
    <row r="47" spans="1:11" x14ac:dyDescent="0.35">
      <c r="A47" s="171">
        <v>340</v>
      </c>
      <c r="B47" s="188">
        <f t="shared" si="4"/>
        <v>320.81197611211456</v>
      </c>
      <c r="C47" s="189">
        <f t="shared" si="4"/>
        <v>322.29359747040081</v>
      </c>
      <c r="D47" s="188">
        <f t="shared" si="4"/>
        <v>323.77787149687254</v>
      </c>
      <c r="E47" s="189">
        <f t="shared" si="5"/>
        <v>325.26479641120557</v>
      </c>
      <c r="F47" s="188">
        <f t="shared" si="5"/>
        <v>326.7543704439322</v>
      </c>
      <c r="G47" s="189">
        <f t="shared" si="5"/>
        <v>328.24659183635697</v>
      </c>
      <c r="H47" s="188">
        <f t="shared" si="5"/>
        <v>329.74145884047346</v>
      </c>
      <c r="I47" s="189">
        <f t="shared" si="5"/>
        <v>331.2389697188845</v>
      </c>
      <c r="J47" s="188">
        <f t="shared" si="5"/>
        <v>332.73912274472031</v>
      </c>
      <c r="K47" s="190">
        <f t="shared" si="5"/>
        <v>334.24191620155807</v>
      </c>
    </row>
    <row r="48" spans="1:11" x14ac:dyDescent="0.35">
      <c r="A48" s="175">
        <v>350</v>
      </c>
      <c r="B48" s="176">
        <f t="shared" si="4"/>
        <v>335.74734838334314</v>
      </c>
      <c r="C48" s="177">
        <f t="shared" si="4"/>
        <v>337.25541759431064</v>
      </c>
      <c r="D48" s="176">
        <f t="shared" si="4"/>
        <v>338.76612214890861</v>
      </c>
      <c r="E48" s="177">
        <f t="shared" si="5"/>
        <v>340.27946037171927</v>
      </c>
      <c r="F48" s="176">
        <f t="shared" si="5"/>
        <v>341.79543059738535</v>
      </c>
      <c r="G48" s="177">
        <f t="shared" si="5"/>
        <v>343.31403117053316</v>
      </c>
      <c r="H48" s="176">
        <f t="shared" si="5"/>
        <v>344.83526044569936</v>
      </c>
      <c r="I48" s="177">
        <f t="shared" si="5"/>
        <v>346.35911678725563</v>
      </c>
      <c r="J48" s="176">
        <f t="shared" si="5"/>
        <v>347.88559856933722</v>
      </c>
      <c r="K48" s="178">
        <f t="shared" si="5"/>
        <v>349.41470417577057</v>
      </c>
    </row>
    <row r="49" spans="1:11" x14ac:dyDescent="0.35">
      <c r="A49" s="165">
        <v>360</v>
      </c>
      <c r="B49" s="179">
        <f t="shared" si="4"/>
        <v>350.94643200000007</v>
      </c>
      <c r="C49" s="180">
        <f t="shared" si="4"/>
        <v>352.48078044501926</v>
      </c>
      <c r="D49" s="179">
        <f t="shared" si="4"/>
        <v>354.01774792330036</v>
      </c>
      <c r="E49" s="180">
        <f t="shared" si="5"/>
        <v>355.55733285672295</v>
      </c>
      <c r="F49" s="179">
        <f t="shared" si="5"/>
        <v>357.09953367650849</v>
      </c>
      <c r="G49" s="180">
        <f t="shared" si="5"/>
        <v>358.64434882314941</v>
      </c>
      <c r="H49" s="179">
        <f t="shared" si="5"/>
        <v>360.19177674634216</v>
      </c>
      <c r="I49" s="180">
        <f t="shared" si="5"/>
        <v>361.74181590492276</v>
      </c>
      <c r="J49" s="179">
        <f t="shared" si="5"/>
        <v>363.29446476679772</v>
      </c>
      <c r="K49" s="181">
        <f t="shared" si="5"/>
        <v>364.84972180887996</v>
      </c>
    </row>
    <row r="50" spans="1:11" x14ac:dyDescent="0.35">
      <c r="A50" s="171">
        <v>370</v>
      </c>
      <c r="B50" s="182">
        <f t="shared" si="4"/>
        <v>366.40758551702498</v>
      </c>
      <c r="C50" s="183">
        <f t="shared" si="4"/>
        <v>367.96805438596476</v>
      </c>
      <c r="D50" s="182">
        <f t="shared" si="4"/>
        <v>369.53112691924559</v>
      </c>
      <c r="E50" s="183">
        <f t="shared" si="5"/>
        <v>371.09680162916351</v>
      </c>
      <c r="F50" s="182">
        <f t="shared" si="5"/>
        <v>372.66507703670567</v>
      </c>
      <c r="G50" s="183">
        <f t="shared" si="5"/>
        <v>374.23595167148358</v>
      </c>
      <c r="H50" s="182">
        <f t="shared" si="5"/>
        <v>375.80942407167549</v>
      </c>
      <c r="I50" s="183">
        <f t="shared" si="5"/>
        <v>377.38549278396522</v>
      </c>
      <c r="J50" s="182">
        <f t="shared" si="5"/>
        <v>378.96415636348081</v>
      </c>
      <c r="K50" s="184">
        <f t="shared" si="5"/>
        <v>380.54541337373649</v>
      </c>
    </row>
    <row r="51" spans="1:11" x14ac:dyDescent="0.35">
      <c r="A51" s="171">
        <v>380</v>
      </c>
      <c r="B51" s="182">
        <f t="shared" si="4"/>
        <v>382.12926238657354</v>
      </c>
      <c r="C51" s="183">
        <f t="shared" si="4"/>
        <v>383.71570198210208</v>
      </c>
      <c r="D51" s="182">
        <f t="shared" si="4"/>
        <v>385.30473074864256</v>
      </c>
      <c r="E51" s="183">
        <f t="shared" si="5"/>
        <v>386.8963472826693</v>
      </c>
      <c r="F51" s="182">
        <f t="shared" si="5"/>
        <v>388.49055018875384</v>
      </c>
      <c r="G51" s="183">
        <f t="shared" si="5"/>
        <v>390.08733807950853</v>
      </c>
      <c r="H51" s="182">
        <f t="shared" si="5"/>
        <v>391.68670957553064</v>
      </c>
      <c r="I51" s="183">
        <f t="shared" si="5"/>
        <v>393.28866330534777</v>
      </c>
      <c r="J51" s="182">
        <f t="shared" si="5"/>
        <v>394.89319790536427</v>
      </c>
      <c r="K51" s="184">
        <f t="shared" si="5"/>
        <v>396.50031201980386</v>
      </c>
    </row>
    <row r="52" spans="1:11" x14ac:dyDescent="0.35">
      <c r="A52" s="171">
        <v>390</v>
      </c>
      <c r="B52" s="182">
        <f t="shared" si="4"/>
        <v>398.11000430065985</v>
      </c>
      <c r="C52" s="183">
        <f t="shared" si="4"/>
        <v>399.72227340764027</v>
      </c>
      <c r="D52" s="182">
        <f t="shared" si="4"/>
        <v>401.337118008115</v>
      </c>
      <c r="E52" s="183">
        <f t="shared" si="5"/>
        <v>402.95453677706359</v>
      </c>
      <c r="F52" s="182">
        <f t="shared" si="5"/>
        <v>404.57452839702569</v>
      </c>
      <c r="G52" s="183">
        <f t="shared" si="5"/>
        <v>406.19709155804679</v>
      </c>
      <c r="H52" s="182">
        <f t="shared" si="5"/>
        <v>407.82222495762954</v>
      </c>
      <c r="I52" s="183">
        <f t="shared" si="5"/>
        <v>409.44992730068367</v>
      </c>
      <c r="J52" s="182">
        <f t="shared" si="5"/>
        <v>411.08019729947489</v>
      </c>
      <c r="K52" s="184">
        <f t="shared" si="5"/>
        <v>412.71303367357626</v>
      </c>
    </row>
    <row r="53" spans="1:11" x14ac:dyDescent="0.35">
      <c r="A53" s="191">
        <v>400</v>
      </c>
      <c r="B53" s="192">
        <f t="shared" si="4"/>
        <v>414.34843514981941</v>
      </c>
      <c r="C53" s="240">
        <f t="shared" si="4"/>
        <v>415.98640046224608</v>
      </c>
      <c r="D53" s="241">
        <f t="shared" si="4"/>
        <v>417.62692835205974</v>
      </c>
      <c r="E53" s="240">
        <f t="shared" ref="E53:K58" si="6">((((($A53+E$12)/10)^1.5)*$B$6*($K$6/10))+(((($A53+E$12)/10)^2.5)*$B$7))*3.6</f>
        <v>419.27001756757835</v>
      </c>
      <c r="F53" s="241">
        <f t="shared" si="6"/>
        <v>420.91566686418764</v>
      </c>
      <c r="G53" s="240">
        <f t="shared" si="6"/>
        <v>422.5638750042927</v>
      </c>
      <c r="H53" s="241">
        <f t="shared" si="6"/>
        <v>424.21464075727408</v>
      </c>
      <c r="I53" s="240">
        <f t="shared" si="6"/>
        <v>425.86796289943931</v>
      </c>
      <c r="J53" s="241">
        <f t="shared" si="6"/>
        <v>427.52384021397961</v>
      </c>
      <c r="K53" s="242">
        <f t="shared" si="6"/>
        <v>429.18227149092314</v>
      </c>
    </row>
    <row r="54" spans="1:11" x14ac:dyDescent="0.35">
      <c r="A54" s="171">
        <v>410</v>
      </c>
      <c r="B54" s="225">
        <f t="shared" si="4"/>
        <v>430.84325552709248</v>
      </c>
      <c r="C54" s="224">
        <f t="shared" si="4"/>
        <v>432.50679112605718</v>
      </c>
      <c r="D54" s="225">
        <f t="shared" si="4"/>
        <v>434.17287709809142</v>
      </c>
      <c r="E54" s="224">
        <f t="shared" si="6"/>
        <v>435.84151226013131</v>
      </c>
      <c r="F54" s="225">
        <f t="shared" si="6"/>
        <v>437.51269543573204</v>
      </c>
      <c r="G54" s="224">
        <f t="shared" si="6"/>
        <v>439.18642545502121</v>
      </c>
      <c r="H54" s="225">
        <f t="shared" si="6"/>
        <v>440.86270115466186</v>
      </c>
      <c r="I54" s="224">
        <f t="shared" si="6"/>
        <v>442.54152137780608</v>
      </c>
      <c r="J54" s="225">
        <f t="shared" si="6"/>
        <v>444.22288497405486</v>
      </c>
      <c r="K54" s="226">
        <f t="shared" si="6"/>
        <v>445.90679079941918</v>
      </c>
    </row>
    <row r="55" spans="1:11" x14ac:dyDescent="0.35">
      <c r="A55" s="171">
        <v>420</v>
      </c>
      <c r="B55" s="225">
        <f t="shared" si="4"/>
        <v>447.59323771627402</v>
      </c>
      <c r="C55" s="224">
        <f t="shared" si="4"/>
        <v>449.2822245933213</v>
      </c>
      <c r="D55" s="225">
        <f t="shared" si="4"/>
        <v>450.97375030555025</v>
      </c>
      <c r="E55" s="224">
        <f t="shared" si="6"/>
        <v>452.66781373419349</v>
      </c>
      <c r="F55" s="225">
        <f t="shared" si="6"/>
        <v>454.36441376669262</v>
      </c>
      <c r="G55" s="224">
        <f t="shared" si="6"/>
        <v>456.0635492966536</v>
      </c>
      <c r="H55" s="225">
        <f t="shared" si="6"/>
        <v>457.76521922381255</v>
      </c>
      <c r="I55" s="224">
        <f t="shared" si="6"/>
        <v>459.46942245399441</v>
      </c>
      <c r="J55" s="225">
        <f t="shared" si="6"/>
        <v>461.17615789907552</v>
      </c>
      <c r="K55" s="226">
        <f t="shared" si="6"/>
        <v>462.88542447694499</v>
      </c>
    </row>
    <row r="56" spans="1:11" x14ac:dyDescent="0.35">
      <c r="A56" s="171">
        <v>430</v>
      </c>
      <c r="B56" s="225">
        <f t="shared" si="4"/>
        <v>464.59722111146885</v>
      </c>
      <c r="C56" s="224">
        <f t="shared" si="4"/>
        <v>466.3115467324501</v>
      </c>
      <c r="D56" s="225">
        <f t="shared" si="4"/>
        <v>468.02840027559444</v>
      </c>
      <c r="E56" s="224">
        <f t="shared" si="6"/>
        <v>469.74778068247059</v>
      </c>
      <c r="F56" s="225">
        <f t="shared" si="6"/>
        <v>471.46968690047777</v>
      </c>
      <c r="G56" s="224">
        <f t="shared" si="6"/>
        <v>473.1941178828057</v>
      </c>
      <c r="H56" s="225">
        <f t="shared" si="6"/>
        <v>474.9210725884015</v>
      </c>
      <c r="I56" s="224">
        <f t="shared" si="6"/>
        <v>476.65054998193244</v>
      </c>
      <c r="J56" s="225">
        <f t="shared" si="6"/>
        <v>478.38254903375258</v>
      </c>
      <c r="K56" s="226">
        <f t="shared" si="6"/>
        <v>480.11706871986604</v>
      </c>
    </row>
    <row r="57" spans="1:11" x14ac:dyDescent="0.35">
      <c r="A57" s="171">
        <v>440</v>
      </c>
      <c r="B57" s="225">
        <f t="shared" si="4"/>
        <v>481.85410802189313</v>
      </c>
      <c r="C57" s="224">
        <f t="shared" si="4"/>
        <v>483.59366592703708</v>
      </c>
      <c r="D57" s="225">
        <f t="shared" si="4"/>
        <v>485.33574142804804</v>
      </c>
      <c r="E57" s="224">
        <f t="shared" si="6"/>
        <v>487.08033352319029</v>
      </c>
      <c r="F57" s="225">
        <f t="shared" si="6"/>
        <v>488.82744121620937</v>
      </c>
      <c r="G57" s="224">
        <f t="shared" si="6"/>
        <v>490.57706351629713</v>
      </c>
      <c r="H57" s="225">
        <f t="shared" si="6"/>
        <v>492.3291994380607</v>
      </c>
      <c r="I57" s="224">
        <f t="shared" si="6"/>
        <v>494.08384800148889</v>
      </c>
      <c r="J57" s="225">
        <f t="shared" si="6"/>
        <v>495.84100823191892</v>
      </c>
      <c r="K57" s="226">
        <f t="shared" si="6"/>
        <v>497.60067916000645</v>
      </c>
    </row>
    <row r="58" spans="1:11" x14ac:dyDescent="0.35">
      <c r="A58" s="175">
        <v>450</v>
      </c>
      <c r="B58" s="229">
        <f t="shared" si="4"/>
        <v>499.36285982169107</v>
      </c>
      <c r="C58" s="228">
        <f t="shared" si="4"/>
        <v>501.12754925816711</v>
      </c>
      <c r="D58" s="229">
        <f t="shared" si="4"/>
        <v>502.89474651585027</v>
      </c>
      <c r="E58" s="228">
        <f t="shared" si="6"/>
        <v>504.66445064634649</v>
      </c>
      <c r="F58" s="229">
        <f t="shared" si="6"/>
        <v>506.43666070642428</v>
      </c>
      <c r="G58" s="228">
        <f t="shared" si="6"/>
        <v>508.21137575797911</v>
      </c>
      <c r="H58" s="229">
        <f t="shared" si="6"/>
        <v>509.98859486800654</v>
      </c>
      <c r="I58" s="228">
        <f t="shared" si="6"/>
        <v>511.76831710857141</v>
      </c>
      <c r="J58" s="235">
        <f t="shared" si="6"/>
        <v>513.55054155677567</v>
      </c>
      <c r="K58" s="230">
        <f t="shared" si="6"/>
        <v>515.33526729473374</v>
      </c>
    </row>
    <row r="59" spans="1:11" x14ac:dyDescent="0.35">
      <c r="A59" s="165">
        <v>460</v>
      </c>
      <c r="B59" s="179"/>
      <c r="C59" s="180"/>
      <c r="D59" s="179"/>
      <c r="E59" s="180"/>
      <c r="F59" s="179"/>
      <c r="G59" s="180"/>
      <c r="H59" s="179"/>
      <c r="I59" s="180"/>
      <c r="J59" s="179"/>
      <c r="K59" s="181"/>
    </row>
    <row r="60" spans="1:11" x14ac:dyDescent="0.35">
      <c r="A60" s="171">
        <v>470</v>
      </c>
      <c r="B60" s="182"/>
      <c r="C60" s="183"/>
      <c r="D60" s="182"/>
      <c r="E60" s="183"/>
      <c r="F60" s="182"/>
      <c r="G60" s="183"/>
      <c r="H60" s="182"/>
      <c r="I60" s="183"/>
      <c r="J60" s="182"/>
      <c r="K60" s="184"/>
    </row>
    <row r="61" spans="1:11" x14ac:dyDescent="0.35">
      <c r="A61" s="171">
        <v>480</v>
      </c>
      <c r="B61" s="182"/>
      <c r="C61" s="183"/>
      <c r="D61" s="182"/>
      <c r="E61" s="183"/>
      <c r="F61" s="182"/>
      <c r="G61" s="183"/>
      <c r="H61" s="182"/>
      <c r="I61" s="183"/>
      <c r="J61" s="182"/>
      <c r="K61" s="184"/>
    </row>
    <row r="62" spans="1:11" x14ac:dyDescent="0.35">
      <c r="A62" s="171">
        <v>490</v>
      </c>
      <c r="B62" s="182"/>
      <c r="C62" s="183"/>
      <c r="D62" s="182"/>
      <c r="E62" s="183"/>
      <c r="F62" s="182"/>
      <c r="G62" s="183"/>
      <c r="H62" s="182"/>
      <c r="I62" s="183"/>
      <c r="J62" s="182"/>
      <c r="K62" s="184"/>
    </row>
    <row r="63" spans="1:11" x14ac:dyDescent="0.35">
      <c r="A63" s="175">
        <v>500</v>
      </c>
      <c r="B63" s="176"/>
      <c r="C63" s="177"/>
      <c r="D63" s="176"/>
      <c r="E63" s="177"/>
      <c r="F63" s="176"/>
      <c r="G63" s="177"/>
      <c r="H63" s="176"/>
      <c r="I63" s="177"/>
      <c r="J63" s="176"/>
      <c r="K63" s="178"/>
    </row>
    <row r="64" spans="1:11" x14ac:dyDescent="0.35">
      <c r="A64" s="165">
        <v>510</v>
      </c>
      <c r="B64" s="179"/>
      <c r="C64" s="180"/>
      <c r="D64" s="179"/>
      <c r="E64" s="180"/>
      <c r="F64" s="179"/>
      <c r="G64" s="180"/>
      <c r="H64" s="179"/>
      <c r="I64" s="180"/>
      <c r="J64" s="179"/>
      <c r="K64" s="181"/>
    </row>
    <row r="65" spans="1:11" x14ac:dyDescent="0.35">
      <c r="A65" s="171">
        <v>520</v>
      </c>
      <c r="B65" s="182"/>
      <c r="C65" s="183"/>
      <c r="D65" s="182"/>
      <c r="E65" s="183"/>
      <c r="F65" s="182"/>
      <c r="G65" s="183"/>
      <c r="H65" s="182"/>
      <c r="I65" s="183"/>
      <c r="J65" s="182"/>
      <c r="K65" s="184"/>
    </row>
    <row r="66" spans="1:11" x14ac:dyDescent="0.35">
      <c r="A66" s="171">
        <v>530</v>
      </c>
      <c r="B66" s="225"/>
      <c r="C66" s="224"/>
      <c r="D66" s="225"/>
      <c r="E66" s="224"/>
      <c r="F66" s="225"/>
      <c r="G66" s="224"/>
      <c r="H66" s="225"/>
      <c r="I66" s="224"/>
      <c r="J66" s="225"/>
      <c r="K66" s="226"/>
    </row>
    <row r="67" spans="1:11" x14ac:dyDescent="0.35">
      <c r="A67" s="171">
        <v>540</v>
      </c>
      <c r="B67" s="225"/>
      <c r="C67" s="224"/>
      <c r="D67" s="225"/>
      <c r="E67" s="224"/>
      <c r="F67" s="225"/>
      <c r="G67" s="224"/>
      <c r="H67" s="225"/>
      <c r="I67" s="224"/>
      <c r="J67" s="225"/>
      <c r="K67" s="226"/>
    </row>
    <row r="68" spans="1:11" x14ac:dyDescent="0.35">
      <c r="A68" s="175">
        <v>550</v>
      </c>
      <c r="B68" s="229"/>
      <c r="C68" s="228"/>
      <c r="D68" s="229"/>
      <c r="E68" s="228"/>
      <c r="F68" s="229"/>
      <c r="G68" s="228"/>
      <c r="H68" s="229"/>
      <c r="I68" s="228"/>
      <c r="J68" s="229"/>
      <c r="K68" s="230"/>
    </row>
    <row r="69" spans="1:11" x14ac:dyDescent="0.35">
      <c r="A69" s="171">
        <v>560</v>
      </c>
      <c r="B69" s="225"/>
      <c r="C69" s="224"/>
      <c r="D69" s="225"/>
      <c r="E69" s="224"/>
      <c r="F69" s="225"/>
      <c r="G69" s="224"/>
      <c r="H69" s="225"/>
      <c r="I69" s="224"/>
      <c r="J69" s="225"/>
      <c r="K69" s="226"/>
    </row>
    <row r="70" spans="1:11" x14ac:dyDescent="0.35">
      <c r="A70" s="171">
        <v>570</v>
      </c>
      <c r="B70" s="225"/>
      <c r="C70" s="224"/>
      <c r="D70" s="225"/>
      <c r="E70" s="224"/>
      <c r="F70" s="225"/>
      <c r="G70" s="224"/>
      <c r="H70" s="225"/>
      <c r="I70" s="224"/>
      <c r="J70" s="225"/>
      <c r="K70" s="226"/>
    </row>
    <row r="71" spans="1:11" x14ac:dyDescent="0.35">
      <c r="A71" s="171">
        <v>580</v>
      </c>
      <c r="B71" s="225"/>
      <c r="C71" s="224"/>
      <c r="D71" s="225"/>
      <c r="E71" s="224"/>
      <c r="F71" s="225"/>
      <c r="G71" s="224"/>
      <c r="H71" s="225"/>
      <c r="I71" s="224"/>
      <c r="J71" s="225"/>
      <c r="K71" s="226"/>
    </row>
    <row r="72" spans="1:11" x14ac:dyDescent="0.35">
      <c r="A72" s="171">
        <v>590</v>
      </c>
      <c r="B72" s="225"/>
      <c r="C72" s="224"/>
      <c r="D72" s="225"/>
      <c r="E72" s="224"/>
      <c r="F72" s="225"/>
      <c r="G72" s="224"/>
      <c r="H72" s="225"/>
      <c r="I72" s="224"/>
      <c r="J72" s="225"/>
      <c r="K72" s="226"/>
    </row>
    <row r="73" spans="1:11" x14ac:dyDescent="0.35">
      <c r="A73" s="175">
        <v>600</v>
      </c>
      <c r="B73" s="229"/>
      <c r="C73" s="228"/>
      <c r="D73" s="229"/>
      <c r="E73" s="228"/>
      <c r="F73" s="229"/>
      <c r="G73" s="228"/>
      <c r="H73" s="229"/>
      <c r="I73" s="228"/>
      <c r="J73" s="229"/>
      <c r="K73" s="230"/>
    </row>
    <row r="74" spans="1:11" x14ac:dyDescent="0.35">
      <c r="A74" s="171">
        <v>610</v>
      </c>
      <c r="B74" s="225"/>
      <c r="C74" s="224"/>
      <c r="D74" s="225"/>
      <c r="E74" s="224"/>
      <c r="F74" s="225"/>
      <c r="G74" s="224"/>
      <c r="H74" s="225"/>
      <c r="I74" s="224"/>
      <c r="J74" s="225"/>
      <c r="K74" s="226"/>
    </row>
    <row r="75" spans="1:11" x14ac:dyDescent="0.35">
      <c r="A75" s="171">
        <v>620</v>
      </c>
      <c r="B75" s="225"/>
      <c r="C75" s="224"/>
      <c r="D75" s="225"/>
      <c r="E75" s="224"/>
      <c r="F75" s="225"/>
      <c r="G75" s="224"/>
      <c r="H75" s="225"/>
      <c r="I75" s="224"/>
      <c r="J75" s="225"/>
      <c r="K75" s="226"/>
    </row>
    <row r="76" spans="1:11" x14ac:dyDescent="0.35">
      <c r="A76" s="171">
        <v>630</v>
      </c>
      <c r="B76" s="225"/>
      <c r="C76" s="224"/>
      <c r="D76" s="225"/>
      <c r="E76" s="224"/>
      <c r="F76" s="225"/>
      <c r="G76" s="224"/>
      <c r="H76" s="225"/>
      <c r="I76" s="224"/>
      <c r="J76" s="225"/>
      <c r="K76" s="226"/>
    </row>
    <row r="77" spans="1:11" x14ac:dyDescent="0.35">
      <c r="A77" s="171">
        <v>640</v>
      </c>
      <c r="B77" s="225"/>
      <c r="C77" s="224"/>
      <c r="D77" s="225"/>
      <c r="E77" s="224"/>
      <c r="F77" s="225"/>
      <c r="G77" s="224"/>
      <c r="H77" s="225"/>
      <c r="I77" s="224"/>
      <c r="J77" s="225"/>
      <c r="K77" s="226"/>
    </row>
    <row r="78" spans="1:11" x14ac:dyDescent="0.35">
      <c r="A78" s="175">
        <v>650</v>
      </c>
      <c r="B78" s="229"/>
      <c r="C78" s="228"/>
      <c r="D78" s="229"/>
      <c r="E78" s="228"/>
      <c r="F78" s="229"/>
      <c r="G78" s="228"/>
      <c r="H78" s="229"/>
      <c r="I78" s="228"/>
      <c r="J78" s="229"/>
      <c r="K78" s="230"/>
    </row>
    <row r="79" spans="1:11" x14ac:dyDescent="0.35">
      <c r="A79" s="171">
        <v>660</v>
      </c>
      <c r="B79" s="225"/>
      <c r="C79" s="224"/>
      <c r="D79" s="225"/>
      <c r="E79" s="224"/>
      <c r="F79" s="225"/>
      <c r="G79" s="224"/>
      <c r="H79" s="225"/>
      <c r="I79" s="224"/>
      <c r="J79" s="225"/>
      <c r="K79" s="226"/>
    </row>
    <row r="80" spans="1:11" x14ac:dyDescent="0.35">
      <c r="A80" s="171">
        <v>670</v>
      </c>
      <c r="B80" s="225"/>
      <c r="C80" s="224"/>
      <c r="D80" s="225"/>
      <c r="E80" s="224"/>
      <c r="F80" s="225"/>
      <c r="G80" s="224"/>
      <c r="H80" s="225"/>
      <c r="I80" s="224"/>
      <c r="J80" s="225"/>
      <c r="K80" s="226"/>
    </row>
    <row r="81" spans="1:11" x14ac:dyDescent="0.35">
      <c r="A81" s="171">
        <v>680</v>
      </c>
      <c r="B81" s="225"/>
      <c r="C81" s="224"/>
      <c r="D81" s="225"/>
      <c r="E81" s="224"/>
      <c r="F81" s="225"/>
      <c r="G81" s="224"/>
      <c r="H81" s="225"/>
      <c r="I81" s="224"/>
      <c r="J81" s="225"/>
      <c r="K81" s="226"/>
    </row>
    <row r="82" spans="1:11" x14ac:dyDescent="0.35">
      <c r="A82" s="171">
        <v>690</v>
      </c>
      <c r="B82" s="225"/>
      <c r="C82" s="224"/>
      <c r="D82" s="225"/>
      <c r="E82" s="224"/>
      <c r="F82" s="225"/>
      <c r="G82" s="224"/>
      <c r="H82" s="225"/>
      <c r="I82" s="224"/>
      <c r="J82" s="225"/>
      <c r="K82" s="226"/>
    </row>
    <row r="83" spans="1:11" x14ac:dyDescent="0.35">
      <c r="A83" s="175">
        <v>700</v>
      </c>
      <c r="B83" s="229"/>
      <c r="C83" s="228"/>
      <c r="D83" s="229"/>
      <c r="E83" s="228"/>
      <c r="F83" s="229"/>
      <c r="G83" s="228"/>
      <c r="H83" s="229"/>
      <c r="I83" s="228"/>
      <c r="J83" s="229"/>
      <c r="K83" s="230"/>
    </row>
    <row r="84" spans="1:11" x14ac:dyDescent="0.35">
      <c r="A84" s="171">
        <v>710</v>
      </c>
      <c r="B84" s="188"/>
      <c r="C84" s="189"/>
      <c r="D84" s="188"/>
      <c r="E84" s="189"/>
      <c r="F84" s="188"/>
      <c r="G84" s="189"/>
      <c r="H84" s="188"/>
      <c r="I84" s="189"/>
      <c r="J84" s="188"/>
      <c r="K84" s="190"/>
    </row>
    <row r="85" spans="1:11" x14ac:dyDescent="0.35">
      <c r="A85" s="171">
        <v>720</v>
      </c>
      <c r="B85" s="188"/>
      <c r="C85" s="189"/>
      <c r="D85" s="188"/>
      <c r="E85" s="189"/>
      <c r="F85" s="188"/>
      <c r="G85" s="189"/>
      <c r="H85" s="188"/>
      <c r="I85" s="189"/>
      <c r="J85" s="188"/>
      <c r="K85" s="190"/>
    </row>
    <row r="86" spans="1:11" x14ac:dyDescent="0.35">
      <c r="A86" s="171">
        <v>730</v>
      </c>
      <c r="B86" s="188"/>
      <c r="C86" s="189"/>
      <c r="D86" s="188"/>
      <c r="E86" s="189"/>
      <c r="F86" s="188"/>
      <c r="G86" s="189"/>
      <c r="H86" s="188"/>
      <c r="I86" s="189"/>
      <c r="J86" s="188"/>
      <c r="K86" s="190"/>
    </row>
    <row r="87" spans="1:11" x14ac:dyDescent="0.35">
      <c r="A87" s="171">
        <v>740</v>
      </c>
      <c r="B87" s="188"/>
      <c r="C87" s="189"/>
      <c r="D87" s="188"/>
      <c r="E87" s="189"/>
      <c r="F87" s="188"/>
      <c r="G87" s="189"/>
      <c r="H87" s="188"/>
      <c r="I87" s="189"/>
      <c r="J87" s="188"/>
      <c r="K87" s="190"/>
    </row>
    <row r="88" spans="1:11" x14ac:dyDescent="0.35">
      <c r="A88" s="175">
        <v>750</v>
      </c>
      <c r="B88" s="204"/>
      <c r="C88" s="205"/>
      <c r="D88" s="204"/>
      <c r="E88" s="205"/>
      <c r="F88" s="204"/>
      <c r="G88" s="205"/>
      <c r="H88" s="204"/>
      <c r="I88" s="205"/>
      <c r="J88" s="204"/>
      <c r="K88" s="206"/>
    </row>
    <row r="89" spans="1:11" x14ac:dyDescent="0.35">
      <c r="A89" s="171">
        <v>760</v>
      </c>
      <c r="B89" s="188"/>
      <c r="C89" s="189"/>
      <c r="D89" s="188"/>
      <c r="E89" s="189"/>
      <c r="F89" s="188"/>
      <c r="G89" s="189"/>
      <c r="H89" s="188"/>
      <c r="I89" s="189"/>
      <c r="J89" s="188"/>
      <c r="K89" s="190"/>
    </row>
    <row r="90" spans="1:11" x14ac:dyDescent="0.35">
      <c r="A90" s="171">
        <v>770</v>
      </c>
      <c r="B90" s="188"/>
      <c r="C90" s="189"/>
      <c r="D90" s="188"/>
      <c r="E90" s="189"/>
      <c r="F90" s="188"/>
      <c r="G90" s="189"/>
      <c r="H90" s="188"/>
      <c r="I90" s="189"/>
      <c r="J90" s="188"/>
      <c r="K90" s="190"/>
    </row>
    <row r="91" spans="1:11" x14ac:dyDescent="0.35">
      <c r="A91" s="171">
        <v>780</v>
      </c>
      <c r="B91" s="188"/>
      <c r="C91" s="189"/>
      <c r="D91" s="188"/>
      <c r="E91" s="189"/>
      <c r="F91" s="188"/>
      <c r="G91" s="189"/>
      <c r="H91" s="188"/>
      <c r="I91" s="189"/>
      <c r="J91" s="188"/>
      <c r="K91" s="190"/>
    </row>
    <row r="92" spans="1:11" x14ac:dyDescent="0.35">
      <c r="A92" s="171">
        <v>790</v>
      </c>
      <c r="B92" s="188"/>
      <c r="C92" s="189"/>
      <c r="D92" s="188"/>
      <c r="E92" s="189"/>
      <c r="F92" s="188"/>
      <c r="G92" s="189"/>
      <c r="H92" s="188"/>
      <c r="I92" s="189"/>
      <c r="J92" s="188"/>
      <c r="K92" s="190"/>
    </row>
    <row r="93" spans="1:11" x14ac:dyDescent="0.35">
      <c r="A93" s="171">
        <v>800</v>
      </c>
      <c r="B93" s="188"/>
      <c r="C93" s="189"/>
      <c r="D93" s="188"/>
      <c r="E93" s="189"/>
      <c r="F93" s="188"/>
      <c r="G93" s="189"/>
      <c r="H93" s="188"/>
      <c r="I93" s="189"/>
      <c r="J93" s="188"/>
      <c r="K93" s="190"/>
    </row>
    <row r="94" spans="1:11" x14ac:dyDescent="0.35">
      <c r="A94" s="207">
        <v>810</v>
      </c>
      <c r="B94" s="236"/>
      <c r="C94" s="237"/>
      <c r="D94" s="238"/>
      <c r="E94" s="237"/>
      <c r="F94" s="238"/>
      <c r="G94" s="237"/>
      <c r="H94" s="238"/>
      <c r="I94" s="237"/>
      <c r="J94" s="238"/>
      <c r="K94" s="239"/>
    </row>
    <row r="95" spans="1:11" x14ac:dyDescent="0.35">
      <c r="A95" s="171">
        <v>820</v>
      </c>
      <c r="B95" s="213"/>
      <c r="C95" s="189"/>
      <c r="D95" s="188"/>
      <c r="E95" s="189"/>
      <c r="F95" s="188"/>
      <c r="G95" s="189"/>
      <c r="H95" s="188"/>
      <c r="I95" s="189"/>
      <c r="J95" s="188"/>
      <c r="K95" s="190"/>
    </row>
    <row r="96" spans="1:11" x14ac:dyDescent="0.35">
      <c r="A96" s="171">
        <v>830</v>
      </c>
      <c r="B96" s="213"/>
      <c r="C96" s="189"/>
      <c r="D96" s="188"/>
      <c r="E96" s="189"/>
      <c r="F96" s="188"/>
      <c r="G96" s="189"/>
      <c r="H96" s="188"/>
      <c r="I96" s="189"/>
      <c r="J96" s="188"/>
      <c r="K96" s="190"/>
    </row>
    <row r="97" spans="1:11" x14ac:dyDescent="0.35">
      <c r="A97" s="171">
        <v>840</v>
      </c>
      <c r="B97" s="213"/>
      <c r="C97" s="189"/>
      <c r="D97" s="188"/>
      <c r="E97" s="189"/>
      <c r="F97" s="188"/>
      <c r="G97" s="189"/>
      <c r="H97" s="188"/>
      <c r="I97" s="189"/>
      <c r="J97" s="188"/>
      <c r="K97" s="190"/>
    </row>
    <row r="98" spans="1:11" x14ac:dyDescent="0.35">
      <c r="A98" s="175">
        <v>850</v>
      </c>
      <c r="B98" s="214"/>
      <c r="C98" s="205"/>
      <c r="D98" s="204"/>
      <c r="E98" s="205"/>
      <c r="F98" s="204"/>
      <c r="G98" s="205"/>
      <c r="H98" s="204"/>
      <c r="I98" s="205"/>
      <c r="J98" s="204"/>
      <c r="K98" s="206"/>
    </row>
    <row r="99" spans="1:11" x14ac:dyDescent="0.35">
      <c r="A99" s="171">
        <v>860</v>
      </c>
      <c r="B99" s="213"/>
      <c r="C99" s="189"/>
      <c r="D99" s="188"/>
      <c r="E99" s="189"/>
      <c r="F99" s="188"/>
      <c r="G99" s="189"/>
      <c r="H99" s="188"/>
      <c r="I99" s="189"/>
      <c r="J99" s="188"/>
      <c r="K99" s="190"/>
    </row>
    <row r="100" spans="1:11" x14ac:dyDescent="0.35">
      <c r="A100" s="171">
        <v>870</v>
      </c>
      <c r="B100" s="213"/>
      <c r="C100" s="189"/>
      <c r="D100" s="188"/>
      <c r="E100" s="189"/>
      <c r="F100" s="188"/>
      <c r="G100" s="189"/>
      <c r="H100" s="188"/>
      <c r="I100" s="189"/>
      <c r="J100" s="188"/>
      <c r="K100" s="190"/>
    </row>
    <row r="101" spans="1:11" x14ac:dyDescent="0.35">
      <c r="A101" s="171">
        <v>880</v>
      </c>
      <c r="B101" s="213"/>
      <c r="C101" s="189"/>
      <c r="D101" s="188"/>
      <c r="E101" s="189"/>
      <c r="F101" s="188"/>
      <c r="G101" s="189"/>
      <c r="H101" s="188"/>
      <c r="I101" s="189"/>
      <c r="J101" s="188"/>
      <c r="K101" s="190"/>
    </row>
    <row r="102" spans="1:11" x14ac:dyDescent="0.35">
      <c r="A102" s="171">
        <v>890</v>
      </c>
      <c r="B102" s="213"/>
      <c r="C102" s="189"/>
      <c r="D102" s="188"/>
      <c r="E102" s="189"/>
      <c r="F102" s="188"/>
      <c r="G102" s="189"/>
      <c r="H102" s="188"/>
      <c r="I102" s="189"/>
      <c r="J102" s="188"/>
      <c r="K102" s="190"/>
    </row>
    <row r="103" spans="1:11" x14ac:dyDescent="0.35">
      <c r="A103" s="175">
        <v>900</v>
      </c>
      <c r="B103" s="214"/>
      <c r="C103" s="205"/>
      <c r="D103" s="204"/>
      <c r="E103" s="205"/>
      <c r="F103" s="204"/>
      <c r="G103" s="205"/>
      <c r="H103" s="204"/>
      <c r="I103" s="205"/>
      <c r="J103" s="204"/>
      <c r="K103" s="206"/>
    </row>
    <row r="104" spans="1:11" x14ac:dyDescent="0.35">
      <c r="A104" s="171">
        <v>910</v>
      </c>
      <c r="B104" s="213"/>
      <c r="C104" s="189"/>
      <c r="D104" s="188"/>
      <c r="E104" s="189"/>
      <c r="F104" s="188"/>
      <c r="G104" s="189"/>
      <c r="H104" s="188"/>
      <c r="I104" s="189"/>
      <c r="J104" s="188"/>
      <c r="K104" s="190"/>
    </row>
    <row r="105" spans="1:11" x14ac:dyDescent="0.35">
      <c r="A105" s="171">
        <v>920</v>
      </c>
      <c r="B105" s="213"/>
      <c r="C105" s="189"/>
      <c r="D105" s="188"/>
      <c r="E105" s="189"/>
      <c r="F105" s="188"/>
      <c r="G105" s="189"/>
      <c r="H105" s="188"/>
      <c r="I105" s="189"/>
      <c r="J105" s="188"/>
      <c r="K105" s="190"/>
    </row>
    <row r="106" spans="1:11" x14ac:dyDescent="0.35">
      <c r="A106" s="171">
        <v>930</v>
      </c>
      <c r="B106" s="213"/>
      <c r="C106" s="189"/>
      <c r="D106" s="188"/>
      <c r="E106" s="189"/>
      <c r="F106" s="188"/>
      <c r="G106" s="189"/>
      <c r="H106" s="188"/>
      <c r="I106" s="189"/>
      <c r="J106" s="188"/>
      <c r="K106" s="190"/>
    </row>
    <row r="107" spans="1:11" x14ac:dyDescent="0.35">
      <c r="A107" s="171">
        <v>940</v>
      </c>
      <c r="B107" s="213"/>
      <c r="C107" s="189"/>
      <c r="D107" s="188"/>
      <c r="E107" s="189"/>
      <c r="F107" s="188"/>
      <c r="G107" s="189"/>
      <c r="H107" s="188"/>
      <c r="I107" s="189"/>
      <c r="J107" s="188"/>
      <c r="K107" s="190"/>
    </row>
    <row r="108" spans="1:11" x14ac:dyDescent="0.35">
      <c r="A108" s="175">
        <v>950</v>
      </c>
      <c r="B108" s="214"/>
      <c r="C108" s="205"/>
      <c r="D108" s="204"/>
      <c r="E108" s="205"/>
      <c r="F108" s="204"/>
      <c r="G108" s="205"/>
      <c r="H108" s="204"/>
      <c r="I108" s="205"/>
      <c r="J108" s="204"/>
      <c r="K108" s="206"/>
    </row>
    <row r="109" spans="1:11" x14ac:dyDescent="0.35">
      <c r="A109" s="171">
        <v>960</v>
      </c>
      <c r="B109" s="213"/>
      <c r="C109" s="189"/>
      <c r="D109" s="188"/>
      <c r="E109" s="189"/>
      <c r="F109" s="188"/>
      <c r="G109" s="189"/>
      <c r="H109" s="188"/>
      <c r="I109" s="189"/>
      <c r="J109" s="188"/>
      <c r="K109" s="190"/>
    </row>
    <row r="110" spans="1:11" x14ac:dyDescent="0.35">
      <c r="A110" s="171">
        <v>970</v>
      </c>
      <c r="B110" s="213"/>
      <c r="C110" s="189"/>
      <c r="D110" s="188"/>
      <c r="E110" s="189"/>
      <c r="F110" s="188"/>
      <c r="G110" s="189"/>
      <c r="H110" s="188"/>
      <c r="I110" s="189"/>
      <c r="J110" s="188"/>
      <c r="K110" s="190"/>
    </row>
    <row r="111" spans="1:11" x14ac:dyDescent="0.35">
      <c r="A111" s="171">
        <v>980</v>
      </c>
      <c r="B111" s="213"/>
      <c r="C111" s="189"/>
      <c r="D111" s="188"/>
      <c r="E111" s="189"/>
      <c r="F111" s="188"/>
      <c r="G111" s="189"/>
      <c r="H111" s="188"/>
      <c r="I111" s="189"/>
      <c r="J111" s="188"/>
      <c r="K111" s="190"/>
    </row>
    <row r="112" spans="1:11" x14ac:dyDescent="0.35">
      <c r="A112" s="171">
        <v>990</v>
      </c>
      <c r="B112" s="213"/>
      <c r="C112" s="189"/>
      <c r="D112" s="188"/>
      <c r="E112" s="189"/>
      <c r="F112" s="188"/>
      <c r="G112" s="189"/>
      <c r="H112" s="188"/>
      <c r="I112" s="189"/>
      <c r="J112" s="188"/>
      <c r="K112" s="190"/>
    </row>
    <row r="113" spans="1:11" x14ac:dyDescent="0.35">
      <c r="A113" s="196">
        <v>1000</v>
      </c>
      <c r="B113" s="216"/>
      <c r="C113" s="217"/>
      <c r="D113" s="218"/>
      <c r="E113" s="217"/>
      <c r="F113" s="218"/>
      <c r="G113" s="217"/>
      <c r="H113" s="218"/>
      <c r="I113" s="217"/>
      <c r="J113" s="218"/>
      <c r="K113" s="219"/>
    </row>
  </sheetData>
  <sheetProtection algorithmName="SHA-512" hashValue="Kev3GU3xinyLq/oB/sKkTtW7yWO0p3NGNOuDRjFwUY9Ail65VNZJwNU2Z4Z3o+5IOm0mDlRCVC51FNmxobemHg==" saltValue="9FzI8S+II4eTma8aM8vhh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zoomScaleNormal="100" workbookViewId="0">
      <selection activeCell="J2" sqref="J2"/>
    </sheetView>
  </sheetViews>
  <sheetFormatPr defaultColWidth="9" defaultRowHeight="15.5" x14ac:dyDescent="0.35"/>
  <cols>
    <col min="1" max="5" width="9" style="112"/>
    <col min="6" max="6" width="10.83203125" style="112" customWidth="1"/>
    <col min="7" max="16384" width="9" style="112"/>
  </cols>
  <sheetData>
    <row r="1" spans="1:11" x14ac:dyDescent="0.35">
      <c r="A1" s="1" t="s">
        <v>12</v>
      </c>
      <c r="K1" s="252" t="s">
        <v>31</v>
      </c>
    </row>
    <row r="3" spans="1:11" x14ac:dyDescent="0.35">
      <c r="A3" s="113"/>
      <c r="B3" s="114"/>
      <c r="C3" s="114"/>
      <c r="D3" s="114"/>
      <c r="E3" s="115" t="s">
        <v>8</v>
      </c>
      <c r="F3" s="114"/>
      <c r="G3" s="114"/>
      <c r="H3" s="114"/>
      <c r="I3" s="114"/>
      <c r="J3" s="114"/>
      <c r="K3" s="116"/>
    </row>
    <row r="5" spans="1:11" x14ac:dyDescent="0.35">
      <c r="A5" s="248" t="s">
        <v>16</v>
      </c>
      <c r="B5" s="249"/>
      <c r="C5" s="249"/>
      <c r="D5" s="249"/>
      <c r="E5" s="250"/>
      <c r="F5" s="248" t="s">
        <v>13</v>
      </c>
      <c r="G5" s="249"/>
      <c r="H5" s="249"/>
      <c r="I5" s="249"/>
      <c r="J5" s="248" t="s">
        <v>30</v>
      </c>
      <c r="K5" s="250"/>
    </row>
    <row r="6" spans="1:11" ht="16" x14ac:dyDescent="0.4">
      <c r="A6" s="117" t="s">
        <v>19</v>
      </c>
      <c r="B6" s="118">
        <v>1.7440000000000001E-2</v>
      </c>
      <c r="C6" s="119"/>
      <c r="D6" s="120"/>
      <c r="E6" s="121"/>
      <c r="F6" s="12" t="s">
        <v>24</v>
      </c>
      <c r="G6" s="122">
        <v>22.65</v>
      </c>
      <c r="H6" s="14" t="s">
        <v>26</v>
      </c>
      <c r="I6" s="123">
        <v>0.05</v>
      </c>
      <c r="J6" s="124" t="s">
        <v>1</v>
      </c>
      <c r="K6" s="125">
        <v>320</v>
      </c>
    </row>
    <row r="7" spans="1:11" x14ac:dyDescent="0.35">
      <c r="A7" s="126" t="s">
        <v>15</v>
      </c>
      <c r="B7" s="127">
        <v>9.1E-4</v>
      </c>
      <c r="C7" s="128"/>
      <c r="D7" s="129"/>
      <c r="E7" s="128"/>
      <c r="F7" s="22"/>
      <c r="H7" s="23" t="s">
        <v>18</v>
      </c>
      <c r="I7" s="130"/>
      <c r="J7" s="131" t="s">
        <v>0</v>
      </c>
      <c r="K7" s="132">
        <v>800</v>
      </c>
    </row>
    <row r="8" spans="1:11" ht="16" x14ac:dyDescent="0.4">
      <c r="A8" s="133" t="s">
        <v>21</v>
      </c>
      <c r="B8" s="134" t="s">
        <v>23</v>
      </c>
      <c r="C8" s="135"/>
      <c r="D8" s="135"/>
      <c r="E8" s="129"/>
      <c r="F8" s="30" t="s">
        <v>25</v>
      </c>
      <c r="G8" s="136">
        <v>1025</v>
      </c>
      <c r="H8" s="32" t="s">
        <v>27</v>
      </c>
      <c r="I8" s="137">
        <v>0.6</v>
      </c>
      <c r="J8" s="138" t="s">
        <v>17</v>
      </c>
      <c r="K8" s="139"/>
    </row>
    <row r="9" spans="1:11" x14ac:dyDescent="0.35">
      <c r="A9" s="140"/>
      <c r="B9" s="141"/>
      <c r="C9" s="142" t="s">
        <v>14</v>
      </c>
      <c r="D9" s="143"/>
      <c r="E9" s="144">
        <f>(0.01*I8)*1000</f>
        <v>6</v>
      </c>
      <c r="F9" s="145"/>
      <c r="G9" s="146"/>
      <c r="H9" s="43" t="s">
        <v>2</v>
      </c>
      <c r="I9" s="147"/>
      <c r="J9" s="148"/>
      <c r="K9" s="149"/>
    </row>
    <row r="10" spans="1:11" x14ac:dyDescent="0.35">
      <c r="A10" s="150"/>
      <c r="B10" s="151"/>
      <c r="C10" s="151"/>
      <c r="D10" s="151"/>
      <c r="E10" s="152"/>
      <c r="F10" s="153"/>
      <c r="G10" s="154"/>
      <c r="H10" s="155"/>
      <c r="I10" s="147"/>
      <c r="J10" s="156"/>
      <c r="K10" s="149"/>
    </row>
    <row r="11" spans="1:11" x14ac:dyDescent="0.35">
      <c r="A11" s="157"/>
      <c r="B11" s="158"/>
      <c r="C11" s="158"/>
      <c r="D11" s="158"/>
      <c r="E11" s="158"/>
      <c r="F11" s="158" t="s">
        <v>29</v>
      </c>
      <c r="G11" s="159"/>
      <c r="H11" s="159"/>
      <c r="I11" s="159"/>
      <c r="J11" s="158"/>
      <c r="K11" s="160"/>
    </row>
    <row r="12" spans="1:11" x14ac:dyDescent="0.35">
      <c r="A12" s="161" t="s">
        <v>28</v>
      </c>
      <c r="B12" s="162">
        <v>0</v>
      </c>
      <c r="C12" s="163">
        <v>1</v>
      </c>
      <c r="D12" s="162">
        <v>2</v>
      </c>
      <c r="E12" s="163">
        <v>3</v>
      </c>
      <c r="F12" s="162">
        <v>4</v>
      </c>
      <c r="G12" s="163">
        <v>5</v>
      </c>
      <c r="H12" s="162">
        <v>6</v>
      </c>
      <c r="I12" s="163">
        <v>7</v>
      </c>
      <c r="J12" s="162">
        <v>8</v>
      </c>
      <c r="K12" s="164">
        <v>9</v>
      </c>
    </row>
    <row r="13" spans="1:11" x14ac:dyDescent="0.35">
      <c r="A13" s="165">
        <v>0</v>
      </c>
      <c r="B13" s="166">
        <v>0</v>
      </c>
      <c r="C13" s="167">
        <v>0</v>
      </c>
      <c r="D13" s="166">
        <v>0</v>
      </c>
      <c r="E13" s="168">
        <f t="shared" ref="E13:K22" si="0">((((($A13+E$12)/10)^1.5)*$B$6*($K$6/10))+(((($A13+E$12)/10)^2.5)*$B$7))*3.6</f>
        <v>0.33028833580273648</v>
      </c>
      <c r="F13" s="169">
        <f t="shared" si="0"/>
        <v>0.50859503586866039</v>
      </c>
      <c r="G13" s="167">
        <f t="shared" si="0"/>
        <v>0.71089899485405106</v>
      </c>
      <c r="H13" s="166">
        <f t="shared" si="0"/>
        <v>0.93465325213565675</v>
      </c>
      <c r="I13" s="167">
        <f t="shared" si="0"/>
        <v>1.1779895737134984</v>
      </c>
      <c r="J13" s="166">
        <f t="shared" si="0"/>
        <v>1.4394616408750494</v>
      </c>
      <c r="K13" s="170">
        <f t="shared" si="0"/>
        <v>1.7179067949747147</v>
      </c>
    </row>
    <row r="14" spans="1:11" x14ac:dyDescent="0.35">
      <c r="A14" s="171">
        <v>10</v>
      </c>
      <c r="B14" s="172">
        <f t="shared" ref="B14:D33" si="1">((((($A14+B$12)/10)^1.5)*$B$6*($K$6/10))+(((($A14+B$12)/10)^2.5)*$B$7))*3.6</f>
        <v>2.0123639999999998</v>
      </c>
      <c r="C14" s="173">
        <f t="shared" si="1"/>
        <v>2.3220216345895142</v>
      </c>
      <c r="D14" s="172">
        <f t="shared" si="1"/>
        <v>2.6461824588744087</v>
      </c>
      <c r="E14" s="173">
        <f t="shared" si="0"/>
        <v>2.9842391066305862</v>
      </c>
      <c r="F14" s="172">
        <f t="shared" si="0"/>
        <v>3.33565635412387</v>
      </c>
      <c r="G14" s="173">
        <f t="shared" si="0"/>
        <v>3.6999579307086043</v>
      </c>
      <c r="H14" s="172">
        <f t="shared" si="0"/>
        <v>4.0767164763493815</v>
      </c>
      <c r="I14" s="173">
        <f t="shared" si="0"/>
        <v>4.4655457417256033</v>
      </c>
      <c r="J14" s="172">
        <f t="shared" si="0"/>
        <v>4.8660944253431246</v>
      </c>
      <c r="K14" s="174">
        <f t="shared" si="0"/>
        <v>5.2780412307354698</v>
      </c>
    </row>
    <row r="15" spans="1:11" x14ac:dyDescent="0.35">
      <c r="A15" s="171">
        <v>20</v>
      </c>
      <c r="B15" s="172">
        <f t="shared" si="1"/>
        <v>5.7010908497234105</v>
      </c>
      <c r="C15" s="173">
        <f t="shared" si="1"/>
        <v>6.1349706599393787</v>
      </c>
      <c r="D15" s="172">
        <f t="shared" si="1"/>
        <v>6.5794279811824312</v>
      </c>
      <c r="E15" s="173">
        <f t="shared" si="0"/>
        <v>7.0342277746158608</v>
      </c>
      <c r="F15" s="172">
        <f t="shared" si="0"/>
        <v>7.4991506969533308</v>
      </c>
      <c r="G15" s="173">
        <f t="shared" si="0"/>
        <v>7.9739914421864366</v>
      </c>
      <c r="H15" s="172">
        <f t="shared" si="0"/>
        <v>8.4585573184374852</v>
      </c>
      <c r="I15" s="173">
        <f t="shared" si="0"/>
        <v>8.9526670187465314</v>
      </c>
      <c r="J15" s="172">
        <f t="shared" si="0"/>
        <v>9.45614955309183</v>
      </c>
      <c r="K15" s="174">
        <f t="shared" si="0"/>
        <v>9.9688433154393827</v>
      </c>
    </row>
    <row r="16" spans="1:11" x14ac:dyDescent="0.35">
      <c r="A16" s="171">
        <v>30</v>
      </c>
      <c r="B16" s="172">
        <f t="shared" si="1"/>
        <v>10.490595264641183</v>
      </c>
      <c r="C16" s="173">
        <f t="shared" si="1"/>
        <v>11.021260201925886</v>
      </c>
      <c r="D16" s="172">
        <f t="shared" si="1"/>
        <v>11.560700130818107</v>
      </c>
      <c r="E16" s="173">
        <f t="shared" si="0"/>
        <v>12.108783687780976</v>
      </c>
      <c r="F16" s="172">
        <f t="shared" si="0"/>
        <v>12.665385633845798</v>
      </c>
      <c r="G16" s="173">
        <f t="shared" si="0"/>
        <v>13.230386399082363</v>
      </c>
      <c r="H16" s="172">
        <f t="shared" si="0"/>
        <v>13.803671673054716</v>
      </c>
      <c r="I16" s="173">
        <f t="shared" si="0"/>
        <v>14.385132035463895</v>
      </c>
      <c r="J16" s="172">
        <f t="shared" si="0"/>
        <v>14.974662622048038</v>
      </c>
      <c r="K16" s="174">
        <f t="shared" si="0"/>
        <v>15.572162821529904</v>
      </c>
    </row>
    <row r="17" spans="1:11" x14ac:dyDescent="0.35">
      <c r="A17" s="171">
        <v>40</v>
      </c>
      <c r="B17" s="172">
        <f t="shared" si="1"/>
        <v>16.177535999999996</v>
      </c>
      <c r="C17" s="173">
        <f t="shared" si="1"/>
        <v>16.790689249624286</v>
      </c>
      <c r="D17" s="172">
        <f t="shared" si="1"/>
        <v>17.411533158985755</v>
      </c>
      <c r="E17" s="173">
        <f t="shared" si="0"/>
        <v>18.039981602724133</v>
      </c>
      <c r="F17" s="172">
        <f t="shared" si="0"/>
        <v>18.67595154843913</v>
      </c>
      <c r="G17" s="173">
        <f t="shared" si="0"/>
        <v>19.319362879078401</v>
      </c>
      <c r="H17" s="172">
        <f t="shared" si="0"/>
        <v>19.970138229250715</v>
      </c>
      <c r="I17" s="173">
        <f t="shared" si="0"/>
        <v>20.628202834092264</v>
      </c>
      <c r="J17" s="172">
        <f t="shared" si="0"/>
        <v>21.293484389475772</v>
      </c>
      <c r="K17" s="174">
        <f t="shared" si="0"/>
        <v>21.965912922491889</v>
      </c>
    </row>
    <row r="18" spans="1:11" x14ac:dyDescent="0.35">
      <c r="A18" s="175">
        <v>50</v>
      </c>
      <c r="B18" s="176">
        <f t="shared" si="1"/>
        <v>22.645420671252715</v>
      </c>
      <c r="C18" s="177">
        <f t="shared" si="1"/>
        <v>23.331941973173279</v>
      </c>
      <c r="D18" s="176">
        <f t="shared" si="1"/>
        <v>24.025413160977546</v>
      </c>
      <c r="E18" s="177">
        <f t="shared" si="0"/>
        <v>24.725772465756506</v>
      </c>
      <c r="F18" s="176">
        <f t="shared" si="0"/>
        <v>25.432959926475451</v>
      </c>
      <c r="G18" s="177">
        <f t="shared" si="0"/>
        <v>26.146917305389746</v>
      </c>
      <c r="H18" s="176">
        <f t="shared" si="0"/>
        <v>26.867588008882592</v>
      </c>
      <c r="I18" s="177">
        <f t="shared" si="0"/>
        <v>27.594917013286384</v>
      </c>
      <c r="J18" s="176">
        <f t="shared" si="0"/>
        <v>28.328850795291679</v>
      </c>
      <c r="K18" s="178">
        <f t="shared" si="0"/>
        <v>29.06933726658599</v>
      </c>
    </row>
    <row r="19" spans="1:11" x14ac:dyDescent="0.35">
      <c r="A19" s="165">
        <v>60</v>
      </c>
      <c r="B19" s="179">
        <f t="shared" si="1"/>
        <v>29.8163257123975</v>
      </c>
      <c r="C19" s="180">
        <f t="shared" si="1"/>
        <v>30.569766733649249</v>
      </c>
      <c r="D19" s="179">
        <f t="shared" si="1"/>
        <v>31.329612192455944</v>
      </c>
      <c r="E19" s="180">
        <f t="shared" si="0"/>
        <v>32.09581516071907</v>
      </c>
      <c r="F19" s="179">
        <f t="shared" si="0"/>
        <v>32.868329871598199</v>
      </c>
      <c r="G19" s="180">
        <f t="shared" si="0"/>
        <v>33.647111673654528</v>
      </c>
      <c r="H19" s="179">
        <f t="shared" si="0"/>
        <v>34.432116987480988</v>
      </c>
      <c r="I19" s="180">
        <f t="shared" si="0"/>
        <v>35.223303264648415</v>
      </c>
      <c r="J19" s="179">
        <f t="shared" si="0"/>
        <v>36.020628948810881</v>
      </c>
      <c r="K19" s="181">
        <f t="shared" si="0"/>
        <v>36.824053438827299</v>
      </c>
    </row>
    <row r="20" spans="1:11" x14ac:dyDescent="0.35">
      <c r="A20" s="171">
        <v>70</v>
      </c>
      <c r="B20" s="182">
        <f t="shared" si="1"/>
        <v>37.633537053766283</v>
      </c>
      <c r="C20" s="183">
        <f t="shared" si="1"/>
        <v>38.449040999673059</v>
      </c>
      <c r="D20" s="182">
        <f t="shared" si="1"/>
        <v>39.270527337985754</v>
      </c>
      <c r="E20" s="183">
        <f t="shared" si="0"/>
        <v>40.097958955497866</v>
      </c>
      <c r="F20" s="182">
        <f t="shared" si="0"/>
        <v>40.93129953577057</v>
      </c>
      <c r="G20" s="183">
        <f t="shared" si="0"/>
        <v>41.770513531906531</v>
      </c>
      <c r="H20" s="182">
        <f t="shared" si="0"/>
        <v>42.6155661406032</v>
      </c>
      <c r="I20" s="183">
        <f t="shared" si="0"/>
        <v>43.466423277408964</v>
      </c>
      <c r="J20" s="182">
        <f t="shared" si="0"/>
        <v>44.323051553111895</v>
      </c>
      <c r="K20" s="184">
        <f t="shared" si="0"/>
        <v>45.185418251195415</v>
      </c>
    </row>
    <row r="21" spans="1:11" x14ac:dyDescent="0.35">
      <c r="A21" s="171">
        <v>80</v>
      </c>
      <c r="B21" s="182">
        <f t="shared" si="1"/>
        <v>46.05349130629935</v>
      </c>
      <c r="C21" s="183">
        <f t="shared" si="1"/>
        <v>46.927239283630293</v>
      </c>
      <c r="D21" s="182">
        <f t="shared" si="1"/>
        <v>47.806631359266945</v>
      </c>
      <c r="E21" s="183">
        <f t="shared" si="0"/>
        <v>48.691637301312923</v>
      </c>
      <c r="F21" s="182">
        <f t="shared" si="0"/>
        <v>49.582227451848972</v>
      </c>
      <c r="G21" s="183">
        <f t="shared" si="0"/>
        <v>50.478372709642976</v>
      </c>
      <c r="H21" s="182">
        <f t="shared" si="0"/>
        <v>51.380044513576287</v>
      </c>
      <c r="I21" s="183">
        <f t="shared" si="0"/>
        <v>52.287214826749846</v>
      </c>
      <c r="J21" s="182">
        <f t="shared" si="0"/>
        <v>53.199856121233672</v>
      </c>
      <c r="K21" s="184">
        <f t="shared" si="0"/>
        <v>54.117941363427242</v>
      </c>
    </row>
    <row r="22" spans="1:11" x14ac:dyDescent="0.35">
      <c r="A22" s="171">
        <v>90</v>
      </c>
      <c r="B22" s="182">
        <f t="shared" si="1"/>
        <v>55.041444000000006</v>
      </c>
      <c r="C22" s="183">
        <f t="shared" si="1"/>
        <v>55.970337944381747</v>
      </c>
      <c r="D22" s="182">
        <f t="shared" si="1"/>
        <v>56.90459756377696</v>
      </c>
      <c r="E22" s="183">
        <f t="shared" si="0"/>
        <v>57.844197666676067</v>
      </c>
      <c r="F22" s="182">
        <f t="shared" si="0"/>
        <v>58.789113490840364</v>
      </c>
      <c r="G22" s="183">
        <f t="shared" si="0"/>
        <v>59.739320691737369</v>
      </c>
      <c r="H22" s="182">
        <f t="shared" si="0"/>
        <v>60.69479533140521</v>
      </c>
      <c r="I22" s="183">
        <f t="shared" si="0"/>
        <v>61.655513867725915</v>
      </c>
      <c r="J22" s="182">
        <f t="shared" si="0"/>
        <v>62.621453144088612</v>
      </c>
      <c r="K22" s="184">
        <f t="shared" si="0"/>
        <v>63.592590379424074</v>
      </c>
    </row>
    <row r="23" spans="1:11" x14ac:dyDescent="0.35">
      <c r="A23" s="175">
        <v>100</v>
      </c>
      <c r="B23" s="176">
        <f t="shared" si="1"/>
        <v>64.568903158594878</v>
      </c>
      <c r="C23" s="177">
        <f t="shared" si="1"/>
        <v>65.550369423123584</v>
      </c>
      <c r="D23" s="176">
        <f t="shared" si="1"/>
        <v>66.536967462244945</v>
      </c>
      <c r="E23" s="177">
        <f t="shared" ref="E23:K32" si="2">((((($A23+E$12)/10)^1.5)*$B$6*($K$6/10))+(((($A23+E$12)/10)^2.5)*$B$7))*3.6</f>
        <v>67.528675904267246</v>
      </c>
      <c r="F23" s="176">
        <f t="shared" si="2"/>
        <v>68.525473708229271</v>
      </c>
      <c r="G23" s="177">
        <f t="shared" si="2"/>
        <v>69.527340155840108</v>
      </c>
      <c r="H23" s="176">
        <f t="shared" si="2"/>
        <v>70.534254843689638</v>
      </c>
      <c r="I23" s="177">
        <f t="shared" si="2"/>
        <v>71.546197675718048</v>
      </c>
      <c r="J23" s="176">
        <f t="shared" si="2"/>
        <v>72.563148855933562</v>
      </c>
      <c r="K23" s="178">
        <f t="shared" si="2"/>
        <v>73.585088881367724</v>
      </c>
    </row>
    <row r="24" spans="1:11" x14ac:dyDescent="0.35">
      <c r="A24" s="165">
        <v>110</v>
      </c>
      <c r="B24" s="185">
        <f t="shared" si="1"/>
        <v>74.611998535258778</v>
      </c>
      <c r="C24" s="186">
        <f t="shared" si="1"/>
        <v>75.643858880453308</v>
      </c>
      <c r="D24" s="185">
        <f t="shared" si="1"/>
        <v>76.680651253017729</v>
      </c>
      <c r="E24" s="186">
        <f t="shared" si="2"/>
        <v>77.722357256050799</v>
      </c>
      <c r="F24" s="185">
        <f t="shared" si="2"/>
        <v>78.768958753689148</v>
      </c>
      <c r="G24" s="186">
        <f t="shared" si="2"/>
        <v>79.820437865298274</v>
      </c>
      <c r="H24" s="185">
        <f t="shared" si="2"/>
        <v>80.87677695984182</v>
      </c>
      <c r="I24" s="186">
        <f t="shared" si="2"/>
        <v>81.937958650421578</v>
      </c>
      <c r="J24" s="185">
        <f t="shared" si="2"/>
        <v>83.003965788982867</v>
      </c>
      <c r="K24" s="187">
        <f t="shared" si="2"/>
        <v>84.074781461177238</v>
      </c>
    </row>
    <row r="25" spans="1:11" x14ac:dyDescent="0.35">
      <c r="A25" s="171">
        <v>120</v>
      </c>
      <c r="B25" s="188">
        <f t="shared" si="1"/>
        <v>85.150388981378157</v>
      </c>
      <c r="C25" s="189">
        <f t="shared" si="1"/>
        <v>86.230771887842565</v>
      </c>
      <c r="D25" s="188">
        <f t="shared" si="1"/>
        <v>87.315913938014191</v>
      </c>
      <c r="E25" s="189">
        <f t="shared" si="2"/>
        <v>88.405799103962053</v>
      </c>
      <c r="F25" s="188">
        <f t="shared" si="2"/>
        <v>89.50041156794984</v>
      </c>
      <c r="G25" s="189">
        <f t="shared" si="2"/>
        <v>90.59973571813174</v>
      </c>
      <c r="H25" s="188">
        <f t="shared" si="2"/>
        <v>91.703756144369208</v>
      </c>
      <c r="I25" s="189">
        <f t="shared" si="2"/>
        <v>92.812457634165369</v>
      </c>
      <c r="J25" s="188">
        <f t="shared" si="2"/>
        <v>93.925825168711725</v>
      </c>
      <c r="K25" s="190">
        <f t="shared" si="2"/>
        <v>95.043843919044363</v>
      </c>
    </row>
    <row r="26" spans="1:11" x14ac:dyDescent="0.35">
      <c r="A26" s="171">
        <v>130</v>
      </c>
      <c r="B26" s="188">
        <f t="shared" si="1"/>
        <v>96.16649924230515</v>
      </c>
      <c r="C26" s="189">
        <f t="shared" si="1"/>
        <v>97.293776678104138</v>
      </c>
      <c r="D26" s="188">
        <f t="shared" si="1"/>
        <v>98.425661944980405</v>
      </c>
      <c r="E26" s="189">
        <f t="shared" si="2"/>
        <v>99.562140936956908</v>
      </c>
      <c r="F26" s="188">
        <f t="shared" si="2"/>
        <v>100.7031997201872</v>
      </c>
      <c r="G26" s="189">
        <f t="shared" si="2"/>
        <v>101.84882452969023</v>
      </c>
      <c r="H26" s="188">
        <f t="shared" si="2"/>
        <v>102.99900176617079</v>
      </c>
      <c r="I26" s="189">
        <f t="shared" si="2"/>
        <v>104.15371799292174</v>
      </c>
      <c r="J26" s="188">
        <f t="shared" si="2"/>
        <v>105.31295993280702</v>
      </c>
      <c r="K26" s="190">
        <f t="shared" si="2"/>
        <v>106.47671446532081</v>
      </c>
    </row>
    <row r="27" spans="1:11" x14ac:dyDescent="0.35">
      <c r="A27" s="171">
        <v>140</v>
      </c>
      <c r="B27" s="188">
        <f t="shared" si="1"/>
        <v>107.64496862372232</v>
      </c>
      <c r="C27" s="189">
        <f t="shared" si="1"/>
        <v>108.81770959224205</v>
      </c>
      <c r="D27" s="188">
        <f t="shared" si="1"/>
        <v>109.99492470335808</v>
      </c>
      <c r="E27" s="189">
        <f t="shared" si="2"/>
        <v>111.17660143514064</v>
      </c>
      <c r="F27" s="188">
        <f t="shared" si="2"/>
        <v>112.36272740866164</v>
      </c>
      <c r="G27" s="189">
        <f t="shared" si="2"/>
        <v>113.55329038546773</v>
      </c>
      <c r="H27" s="188">
        <f t="shared" si="2"/>
        <v>114.74827826511529</v>
      </c>
      <c r="I27" s="189">
        <f t="shared" si="2"/>
        <v>115.94767908276441</v>
      </c>
      <c r="J27" s="188">
        <f t="shared" si="2"/>
        <v>117.15148100683146</v>
      </c>
      <c r="K27" s="190">
        <f t="shared" si="2"/>
        <v>118.35967233669672</v>
      </c>
    </row>
    <row r="28" spans="1:11" x14ac:dyDescent="0.35">
      <c r="A28" s="175">
        <v>150</v>
      </c>
      <c r="B28" s="188">
        <f t="shared" si="1"/>
        <v>119.57224150046697</v>
      </c>
      <c r="C28" s="177">
        <f t="shared" si="1"/>
        <v>120.78917705279066</v>
      </c>
      <c r="D28" s="176">
        <f t="shared" si="1"/>
        <v>122.01046767272372</v>
      </c>
      <c r="E28" s="177">
        <f t="shared" si="2"/>
        <v>123.23610216164569</v>
      </c>
      <c r="F28" s="176">
        <f t="shared" si="2"/>
        <v>124.46606944122341</v>
      </c>
      <c r="G28" s="177">
        <f t="shared" si="2"/>
        <v>125.70035855142136</v>
      </c>
      <c r="H28" s="176">
        <f t="shared" si="2"/>
        <v>126.93895864855763</v>
      </c>
      <c r="I28" s="177">
        <f t="shared" si="2"/>
        <v>128.18185900340364</v>
      </c>
      <c r="J28" s="176">
        <f t="shared" si="2"/>
        <v>129.42904899932691</v>
      </c>
      <c r="K28" s="178">
        <f t="shared" si="2"/>
        <v>130.68051813047506</v>
      </c>
    </row>
    <row r="29" spans="1:11" x14ac:dyDescent="0.35">
      <c r="A29" s="165">
        <v>160</v>
      </c>
      <c r="B29" s="179">
        <f t="shared" si="1"/>
        <v>131.93625599999996</v>
      </c>
      <c r="C29" s="180">
        <f t="shared" si="1"/>
        <v>133.19625231832194</v>
      </c>
      <c r="D29" s="179">
        <f t="shared" si="1"/>
        <v>134.46049690143113</v>
      </c>
      <c r="E29" s="180">
        <f t="shared" si="2"/>
        <v>135.72897966922619</v>
      </c>
      <c r="F29" s="179">
        <f t="shared" si="2"/>
        <v>137.00169064388871</v>
      </c>
      <c r="G29" s="180">
        <f t="shared" si="2"/>
        <v>138.27861994829391</v>
      </c>
      <c r="H29" s="179">
        <f t="shared" si="2"/>
        <v>139.55975780445385</v>
      </c>
      <c r="I29" s="180">
        <f t="shared" si="2"/>
        <v>140.84509453199379</v>
      </c>
      <c r="J29" s="179">
        <f t="shared" si="2"/>
        <v>142.13462054666249</v>
      </c>
      <c r="K29" s="181">
        <f t="shared" si="2"/>
        <v>143.4283263588718</v>
      </c>
    </row>
    <row r="30" spans="1:11" x14ac:dyDescent="0.35">
      <c r="A30" s="171">
        <v>170</v>
      </c>
      <c r="B30" s="182">
        <f t="shared" si="1"/>
        <v>144.72620257226825</v>
      </c>
      <c r="C30" s="183">
        <f t="shared" si="1"/>
        <v>146.02823988233283</v>
      </c>
      <c r="D30" s="182">
        <f t="shared" si="1"/>
        <v>147.33442907501154</v>
      </c>
      <c r="E30" s="183">
        <f t="shared" si="2"/>
        <v>148.64476102537319</v>
      </c>
      <c r="F30" s="182">
        <f t="shared" si="2"/>
        <v>149.95922669629346</v>
      </c>
      <c r="G30" s="183">
        <f t="shared" si="2"/>
        <v>151.27781713716811</v>
      </c>
      <c r="H30" s="182">
        <f t="shared" si="2"/>
        <v>152.60052348264972</v>
      </c>
      <c r="I30" s="183">
        <f t="shared" si="2"/>
        <v>153.92733695141206</v>
      </c>
      <c r="J30" s="182">
        <f t="shared" si="2"/>
        <v>155.25824884493704</v>
      </c>
      <c r="K30" s="184">
        <f t="shared" si="2"/>
        <v>156.59325054632714</v>
      </c>
    </row>
    <row r="31" spans="1:11" x14ac:dyDescent="0.35">
      <c r="A31" s="171">
        <v>180</v>
      </c>
      <c r="B31" s="182">
        <f t="shared" si="1"/>
        <v>157.9323335191408</v>
      </c>
      <c r="C31" s="183">
        <f t="shared" si="1"/>
        <v>159.27548930625107</v>
      </c>
      <c r="D31" s="182">
        <f t="shared" si="1"/>
        <v>160.6227095287253</v>
      </c>
      <c r="E31" s="183">
        <f t="shared" si="2"/>
        <v>161.97398588472873</v>
      </c>
      <c r="F31" s="182">
        <f t="shared" si="2"/>
        <v>163.32931014844661</v>
      </c>
      <c r="G31" s="183">
        <f t="shared" si="2"/>
        <v>164.68867416903035</v>
      </c>
      <c r="H31" s="182">
        <f t="shared" si="2"/>
        <v>166.05206986955986</v>
      </c>
      <c r="I31" s="183">
        <f t="shared" si="2"/>
        <v>167.41948924602917</v>
      </c>
      <c r="J31" s="182">
        <f t="shared" si="2"/>
        <v>168.79092436634897</v>
      </c>
      <c r="K31" s="184">
        <f t="shared" si="2"/>
        <v>170.16636736936871</v>
      </c>
    </row>
    <row r="32" spans="1:11" x14ac:dyDescent="0.35">
      <c r="A32" s="171">
        <v>190</v>
      </c>
      <c r="B32" s="182">
        <f t="shared" si="1"/>
        <v>171.54581046391775</v>
      </c>
      <c r="C32" s="183">
        <f t="shared" si="1"/>
        <v>172.9292459278625</v>
      </c>
      <c r="D32" s="182">
        <f t="shared" si="1"/>
        <v>174.31666610718233</v>
      </c>
      <c r="E32" s="183">
        <f t="shared" si="2"/>
        <v>175.70806341506267</v>
      </c>
      <c r="F32" s="182">
        <f t="shared" si="2"/>
        <v>177.10343033100435</v>
      </c>
      <c r="G32" s="183">
        <f t="shared" si="2"/>
        <v>178.50275939994847</v>
      </c>
      <c r="H32" s="182">
        <f t="shared" si="2"/>
        <v>179.90604323141824</v>
      </c>
      <c r="I32" s="183">
        <f t="shared" si="2"/>
        <v>181.31327449867536</v>
      </c>
      <c r="J32" s="182">
        <f t="shared" si="2"/>
        <v>182.72444593789371</v>
      </c>
      <c r="K32" s="184">
        <f t="shared" si="2"/>
        <v>184.13955034734363</v>
      </c>
    </row>
    <row r="33" spans="1:11" x14ac:dyDescent="0.35">
      <c r="A33" s="175">
        <v>200</v>
      </c>
      <c r="B33" s="176">
        <f t="shared" si="1"/>
        <v>185.55858058659538</v>
      </c>
      <c r="C33" s="177">
        <f t="shared" si="1"/>
        <v>186.98152957573325</v>
      </c>
      <c r="D33" s="176">
        <f t="shared" si="1"/>
        <v>188.40839029458536</v>
      </c>
      <c r="E33" s="177">
        <f t="shared" ref="E33:K42" si="3">((((($A33+E$12)/10)^1.5)*$B$6*($K$6/10))+(((($A33+E$12)/10)^2.5)*$B$7))*3.6</f>
        <v>189.83915578196616</v>
      </c>
      <c r="F33" s="176">
        <f t="shared" si="3"/>
        <v>191.27381913493238</v>
      </c>
      <c r="G33" s="177">
        <f t="shared" si="3"/>
        <v>192.71237350805202</v>
      </c>
      <c r="H33" s="176">
        <f t="shared" si="3"/>
        <v>194.15481211268508</v>
      </c>
      <c r="I33" s="177">
        <f t="shared" si="3"/>
        <v>195.60112821627891</v>
      </c>
      <c r="J33" s="176">
        <f t="shared" si="3"/>
        <v>197.05131514167195</v>
      </c>
      <c r="K33" s="178">
        <f t="shared" si="3"/>
        <v>198.50536626641303</v>
      </c>
    </row>
    <row r="34" spans="1:11" x14ac:dyDescent="0.35">
      <c r="A34" s="165">
        <v>210</v>
      </c>
      <c r="B34" s="179">
        <f t="shared" ref="B34:D53" si="4">((((($A34+B$12)/10)^1.5)*$B$6*($K$6/10))+(((($A34+B$12)/10)^2.5)*$B$7))*3.6</f>
        <v>199.96327502209013</v>
      </c>
      <c r="C34" s="180">
        <f t="shared" si="4"/>
        <v>201.42503489367024</v>
      </c>
      <c r="D34" s="179">
        <f t="shared" si="4"/>
        <v>202.89063941885217</v>
      </c>
      <c r="E34" s="180">
        <f t="shared" si="3"/>
        <v>204.36008218742791</v>
      </c>
      <c r="F34" s="179">
        <f t="shared" si="3"/>
        <v>205.83335684065585</v>
      </c>
      <c r="G34" s="180">
        <f t="shared" si="3"/>
        <v>207.31045707064484</v>
      </c>
      <c r="H34" s="179">
        <f t="shared" si="3"/>
        <v>208.79137661974676</v>
      </c>
      <c r="I34" s="180">
        <f t="shared" si="3"/>
        <v>210.27610927996065</v>
      </c>
      <c r="J34" s="179">
        <f t="shared" si="3"/>
        <v>211.76464889234555</v>
      </c>
      <c r="K34" s="181">
        <f t="shared" si="3"/>
        <v>213.25698934644331</v>
      </c>
    </row>
    <row r="35" spans="1:11" x14ac:dyDescent="0.35">
      <c r="A35" s="171">
        <v>220</v>
      </c>
      <c r="B35" s="182">
        <f t="shared" si="4"/>
        <v>214.75312457971094</v>
      </c>
      <c r="C35" s="183">
        <f t="shared" si="4"/>
        <v>216.25304857696102</v>
      </c>
      <c r="D35" s="182">
        <f t="shared" si="4"/>
        <v>217.75675536981316</v>
      </c>
      <c r="E35" s="183">
        <f t="shared" si="3"/>
        <v>219.26423903615134</v>
      </c>
      <c r="F35" s="182">
        <f t="shared" si="3"/>
        <v>220.77549369959323</v>
      </c>
      <c r="G35" s="183">
        <f t="shared" si="3"/>
        <v>222.29051352896403</v>
      </c>
      <c r="H35" s="182">
        <f t="shared" si="3"/>
        <v>223.80929273778258</v>
      </c>
      <c r="I35" s="183">
        <f t="shared" si="3"/>
        <v>225.33182558375256</v>
      </c>
      <c r="J35" s="182">
        <f t="shared" si="3"/>
        <v>226.85810636826272</v>
      </c>
      <c r="K35" s="184">
        <f t="shared" si="3"/>
        <v>228.38812943589525</v>
      </c>
    </row>
    <row r="36" spans="1:11" x14ac:dyDescent="0.35">
      <c r="A36" s="171">
        <v>230</v>
      </c>
      <c r="B36" s="182">
        <f t="shared" si="4"/>
        <v>229.92188917394105</v>
      </c>
      <c r="C36" s="183">
        <f t="shared" si="4"/>
        <v>231.45938001192286</v>
      </c>
      <c r="D36" s="182">
        <f t="shared" si="4"/>
        <v>233.00059642112595</v>
      </c>
      <c r="E36" s="183">
        <f t="shared" si="3"/>
        <v>234.54553291413416</v>
      </c>
      <c r="F36" s="182">
        <f t="shared" si="3"/>
        <v>236.09418404437685</v>
      </c>
      <c r="G36" s="183">
        <f t="shared" si="3"/>
        <v>237.64654440567796</v>
      </c>
      <c r="H36" s="182">
        <f t="shared" si="3"/>
        <v>239.20260863181602</v>
      </c>
      <c r="I36" s="183">
        <f t="shared" si="3"/>
        <v>240.76237139608764</v>
      </c>
      <c r="J36" s="182">
        <f t="shared" si="3"/>
        <v>242.32582741088018</v>
      </c>
      <c r="K36" s="184">
        <f t="shared" si="3"/>
        <v>243.89297142724777</v>
      </c>
    </row>
    <row r="37" spans="1:11" x14ac:dyDescent="0.35">
      <c r="A37" s="171">
        <v>240</v>
      </c>
      <c r="B37" s="182">
        <f t="shared" si="4"/>
        <v>245.46379823449709</v>
      </c>
      <c r="C37" s="183">
        <f t="shared" si="4"/>
        <v>247.03830265977604</v>
      </c>
      <c r="D37" s="182">
        <f t="shared" si="4"/>
        <v>248.61647956767098</v>
      </c>
      <c r="E37" s="183">
        <f t="shared" si="3"/>
        <v>250.19832385980834</v>
      </c>
      <c r="F37" s="182">
        <f t="shared" si="3"/>
        <v>251.78383047446187</v>
      </c>
      <c r="G37" s="183">
        <f t="shared" si="3"/>
        <v>253.37299438616748</v>
      </c>
      <c r="H37" s="182">
        <f t="shared" si="3"/>
        <v>254.96581060534135</v>
      </c>
      <c r="I37" s="183">
        <f t="shared" si="3"/>
        <v>256.56227417790529</v>
      </c>
      <c r="J37" s="182">
        <f t="shared" si="3"/>
        <v>258.16238018491606</v>
      </c>
      <c r="K37" s="184">
        <f t="shared" si="3"/>
        <v>259.76612374220133</v>
      </c>
    </row>
    <row r="38" spans="1:11" x14ac:dyDescent="0.35">
      <c r="A38" s="175">
        <v>250</v>
      </c>
      <c r="B38" s="176">
        <f t="shared" si="4"/>
        <v>261.37349999999992</v>
      </c>
      <c r="C38" s="177">
        <f t="shared" si="4"/>
        <v>262.9845041426077</v>
      </c>
      <c r="D38" s="176">
        <f t="shared" si="4"/>
        <v>264.59913138802693</v>
      </c>
      <c r="E38" s="177">
        <f t="shared" si="3"/>
        <v>266.21737698762399</v>
      </c>
      <c r="F38" s="176">
        <f t="shared" si="3"/>
        <v>267.83923622578845</v>
      </c>
      <c r="G38" s="177">
        <f t="shared" si="3"/>
        <v>269.46470441959718</v>
      </c>
      <c r="H38" s="176">
        <f t="shared" si="3"/>
        <v>271.09377691848658</v>
      </c>
      <c r="I38" s="177">
        <f t="shared" si="3"/>
        <v>272.72644910392444</v>
      </c>
      <c r="J38" s="176">
        <f t="shared" si="3"/>
        <v>274.36271638909074</v>
      </c>
      <c r="K38" s="178">
        <f t="shared" si="3"/>
        <v>276.00257421855923</v>
      </c>
    </row>
    <row r="39" spans="1:11" x14ac:dyDescent="0.35">
      <c r="A39" s="165">
        <v>260</v>
      </c>
      <c r="B39" s="179">
        <f t="shared" si="4"/>
        <v>277.64601806798697</v>
      </c>
      <c r="C39" s="180">
        <f t="shared" si="4"/>
        <v>279.2930434438037</v>
      </c>
      <c r="D39" s="179">
        <f t="shared" si="4"/>
        <v>280.94364588290995</v>
      </c>
      <c r="E39" s="180">
        <f t="shared" si="3"/>
        <v>282.59782095237665</v>
      </c>
      <c r="F39" s="179">
        <f t="shared" si="3"/>
        <v>284.25556424914839</v>
      </c>
      <c r="G39" s="180">
        <f t="shared" si="3"/>
        <v>285.91687139975289</v>
      </c>
      <c r="H39" s="179">
        <f t="shared" si="3"/>
        <v>287.5817380600123</v>
      </c>
      <c r="I39" s="180">
        <f t="shared" si="3"/>
        <v>289.25015991475914</v>
      </c>
      <c r="J39" s="179">
        <f t="shared" si="3"/>
        <v>290.9221326775567</v>
      </c>
      <c r="K39" s="181">
        <f t="shared" si="3"/>
        <v>292.59765209042092</v>
      </c>
    </row>
    <row r="40" spans="1:11" x14ac:dyDescent="0.35">
      <c r="A40" s="171">
        <v>270</v>
      </c>
      <c r="B40" s="182">
        <f t="shared" si="4"/>
        <v>294.27671392354989</v>
      </c>
      <c r="C40" s="183">
        <f t="shared" si="4"/>
        <v>295.95931397505149</v>
      </c>
      <c r="D40" s="182">
        <f t="shared" si="4"/>
        <v>297.64544807068035</v>
      </c>
      <c r="E40" s="183">
        <f t="shared" si="3"/>
        <v>299.33511206357377</v>
      </c>
      <c r="F40" s="182">
        <f t="shared" si="3"/>
        <v>301.02830183399237</v>
      </c>
      <c r="G40" s="183">
        <f t="shared" si="3"/>
        <v>302.72501328906702</v>
      </c>
      <c r="H40" s="182">
        <f t="shared" si="3"/>
        <v>304.42524236254343</v>
      </c>
      <c r="I40" s="183">
        <f t="shared" si="3"/>
        <v>306.12898501453515</v>
      </c>
      <c r="J40" s="182">
        <f t="shared" si="3"/>
        <v>307.83623723127755</v>
      </c>
      <c r="K40" s="184">
        <f t="shared" si="3"/>
        <v>309.5469950248837</v>
      </c>
    </row>
    <row r="41" spans="1:11" x14ac:dyDescent="0.35">
      <c r="A41" s="171">
        <v>280</v>
      </c>
      <c r="B41" s="182">
        <f t="shared" si="4"/>
        <v>311.2612544331061</v>
      </c>
      <c r="C41" s="183">
        <f t="shared" si="4"/>
        <v>312.97901151910003</v>
      </c>
      <c r="D41" s="182">
        <f t="shared" si="4"/>
        <v>314.70026237118913</v>
      </c>
      <c r="E41" s="183">
        <f t="shared" si="3"/>
        <v>316.42500310263455</v>
      </c>
      <c r="F41" s="182">
        <f t="shared" si="3"/>
        <v>318.15322985140972</v>
      </c>
      <c r="G41" s="183">
        <f t="shared" si="3"/>
        <v>319.88493877997132</v>
      </c>
      <c r="H41" s="182">
        <f t="shared" si="3"/>
        <v>321.62012607504084</v>
      </c>
      <c r="I41" s="183">
        <f t="shared" si="3"/>
        <v>323.35878794738318</v>
      </c>
      <c r="J41" s="182">
        <f t="shared" si="3"/>
        <v>325.10092063159038</v>
      </c>
      <c r="K41" s="184">
        <f t="shared" si="3"/>
        <v>326.84652038586813</v>
      </c>
    </row>
    <row r="42" spans="1:11" x14ac:dyDescent="0.35">
      <c r="A42" s="171">
        <v>290</v>
      </c>
      <c r="B42" s="182">
        <f t="shared" si="4"/>
        <v>328.5955834918243</v>
      </c>
      <c r="C42" s="183">
        <f t="shared" si="4"/>
        <v>330.34810625425945</v>
      </c>
      <c r="D42" s="182">
        <f t="shared" si="4"/>
        <v>332.10408500096111</v>
      </c>
      <c r="E42" s="183">
        <f t="shared" si="3"/>
        <v>333.86351608250141</v>
      </c>
      <c r="F42" s="182">
        <f t="shared" si="3"/>
        <v>335.62639587203256</v>
      </c>
      <c r="G42" s="183">
        <f t="shared" si="3"/>
        <v>337.39272076509167</v>
      </c>
      <c r="H42" s="182">
        <f t="shared" si="3"/>
        <v>339.16248717940198</v>
      </c>
      <c r="I42" s="183">
        <f t="shared" si="3"/>
        <v>340.93569155467986</v>
      </c>
      <c r="J42" s="182">
        <f t="shared" si="3"/>
        <v>342.71233035244279</v>
      </c>
      <c r="K42" s="184">
        <f t="shared" si="3"/>
        <v>344.49240005581947</v>
      </c>
    </row>
    <row r="43" spans="1:11" x14ac:dyDescent="0.35">
      <c r="A43" s="175">
        <v>300</v>
      </c>
      <c r="B43" s="176">
        <f t="shared" si="4"/>
        <v>346.27589716936404</v>
      </c>
      <c r="C43" s="177">
        <f t="shared" si="4"/>
        <v>348.06281821886898</v>
      </c>
      <c r="D43" s="176">
        <f t="shared" si="4"/>
        <v>349.85315975118448</v>
      </c>
      <c r="E43" s="177">
        <f t="shared" ref="E43:K52" si="5">((((($A43+E$12)/10)^1.5)*$B$6*($K$6/10))+(((($A43+E$12)/10)^2.5)*$B$7))*3.6</f>
        <v>351.6469183340364</v>
      </c>
      <c r="F43" s="176">
        <f t="shared" si="5"/>
        <v>353.44409055584788</v>
      </c>
      <c r="G43" s="177">
        <f t="shared" si="5"/>
        <v>355.24467302556394</v>
      </c>
      <c r="H43" s="176">
        <f t="shared" si="5"/>
        <v>357.04866237247597</v>
      </c>
      <c r="I43" s="177">
        <f t="shared" si="5"/>
        <v>358.85605524604938</v>
      </c>
      <c r="J43" s="176">
        <f t="shared" si="5"/>
        <v>360.66684831575486</v>
      </c>
      <c r="K43" s="178">
        <f t="shared" si="5"/>
        <v>362.4810382708967</v>
      </c>
    </row>
    <row r="44" spans="1:11" x14ac:dyDescent="0.35">
      <c r="A44" s="165">
        <v>310</v>
      </c>
      <c r="B44" s="185">
        <f t="shared" si="4"/>
        <v>364.29862182045144</v>
      </c>
      <c r="C44" s="186">
        <f t="shared" si="4"/>
        <v>366.11959569289729</v>
      </c>
      <c r="D44" s="185">
        <f t="shared" si="4"/>
        <v>367.94395663605621</v>
      </c>
      <c r="E44" s="186">
        <f t="shared" si="5"/>
        <v>369.77170141693148</v>
      </c>
      <c r="F44" s="185">
        <f t="shared" si="5"/>
        <v>371.60282682154752</v>
      </c>
      <c r="G44" s="186">
        <f t="shared" si="5"/>
        <v>373.43732965479535</v>
      </c>
      <c r="H44" s="185">
        <f t="shared" si="5"/>
        <v>375.27520674027403</v>
      </c>
      <c r="I44" s="186">
        <f t="shared" si="5"/>
        <v>377.11645492013986</v>
      </c>
      <c r="J44" s="185">
        <f t="shared" si="5"/>
        <v>378.96107105495287</v>
      </c>
      <c r="K44" s="187">
        <f t="shared" si="5"/>
        <v>380.8090520235275</v>
      </c>
    </row>
    <row r="45" spans="1:11" x14ac:dyDescent="0.35">
      <c r="A45" s="171">
        <v>320</v>
      </c>
      <c r="B45" s="188">
        <f t="shared" si="4"/>
        <v>382.6603947227818</v>
      </c>
      <c r="C45" s="189">
        <f t="shared" si="4"/>
        <v>384.51509606759436</v>
      </c>
      <c r="D45" s="188">
        <f t="shared" si="4"/>
        <v>386.37315299065574</v>
      </c>
      <c r="E45" s="189">
        <f t="shared" si="5"/>
        <v>388.23456244232597</v>
      </c>
      <c r="F45" s="188">
        <f t="shared" si="5"/>
        <v>390.09932139049261</v>
      </c>
      <c r="G45" s="189">
        <f t="shared" si="5"/>
        <v>391.96742682043083</v>
      </c>
      <c r="H45" s="188">
        <f t="shared" si="5"/>
        <v>393.83887573466251</v>
      </c>
      <c r="I45" s="189">
        <f t="shared" si="5"/>
        <v>395.71366515282079</v>
      </c>
      <c r="J45" s="188">
        <f t="shared" si="5"/>
        <v>397.59179211151178</v>
      </c>
      <c r="K45" s="190">
        <f t="shared" si="5"/>
        <v>399.47325366418414</v>
      </c>
    </row>
    <row r="46" spans="1:11" x14ac:dyDescent="0.35">
      <c r="A46" s="171">
        <v>330</v>
      </c>
      <c r="B46" s="188">
        <f t="shared" si="4"/>
        <v>401.35804688099114</v>
      </c>
      <c r="C46" s="189">
        <f t="shared" si="4"/>
        <v>403.24616884866185</v>
      </c>
      <c r="D46" s="188">
        <f t="shared" si="4"/>
        <v>405.13761667037068</v>
      </c>
      <c r="E46" s="189">
        <f t="shared" si="5"/>
        <v>407.03238746560856</v>
      </c>
      <c r="F46" s="188">
        <f t="shared" si="5"/>
        <v>408.93047837005423</v>
      </c>
      <c r="G46" s="189">
        <f t="shared" si="5"/>
        <v>410.83188653545091</v>
      </c>
      <c r="H46" s="188">
        <f t="shared" si="5"/>
        <v>412.73660912947821</v>
      </c>
      <c r="I46" s="189">
        <f t="shared" si="5"/>
        <v>414.64464333563109</v>
      </c>
      <c r="J46" s="188">
        <f t="shared" si="5"/>
        <v>416.55598635309707</v>
      </c>
      <c r="K46" s="190">
        <f t="shared" si="5"/>
        <v>418.47063539663543</v>
      </c>
    </row>
    <row r="47" spans="1:11" x14ac:dyDescent="0.35">
      <c r="A47" s="171">
        <v>340</v>
      </c>
      <c r="B47" s="188">
        <f t="shared" si="4"/>
        <v>420.38858769645771</v>
      </c>
      <c r="C47" s="189">
        <f t="shared" si="4"/>
        <v>422.30984049810888</v>
      </c>
      <c r="D47" s="188">
        <f t="shared" si="4"/>
        <v>424.23439106235134</v>
      </c>
      <c r="E47" s="189">
        <f t="shared" si="5"/>
        <v>426.16223666504789</v>
      </c>
      <c r="F47" s="188">
        <f t="shared" si="5"/>
        <v>428.09337459704835</v>
      </c>
      <c r="G47" s="189">
        <f t="shared" si="5"/>
        <v>430.02780216407535</v>
      </c>
      <c r="H47" s="188">
        <f t="shared" si="5"/>
        <v>431.96551668661112</v>
      </c>
      <c r="I47" s="189">
        <f t="shared" si="5"/>
        <v>433.90651549978844</v>
      </c>
      <c r="J47" s="188">
        <f t="shared" si="5"/>
        <v>435.85079595327988</v>
      </c>
      <c r="K47" s="190">
        <f t="shared" si="5"/>
        <v>437.79835541118808</v>
      </c>
    </row>
    <row r="48" spans="1:11" x14ac:dyDescent="0.35">
      <c r="A48" s="175">
        <v>350</v>
      </c>
      <c r="B48" s="176">
        <f t="shared" si="4"/>
        <v>439.7491912519385</v>
      </c>
      <c r="C48" s="177">
        <f t="shared" si="4"/>
        <v>441.7033008681729</v>
      </c>
      <c r="D48" s="176">
        <f t="shared" si="4"/>
        <v>443.66068166664468</v>
      </c>
      <c r="E48" s="177">
        <f t="shared" si="5"/>
        <v>445.62133106811177</v>
      </c>
      <c r="F48" s="176">
        <f t="shared" si="5"/>
        <v>447.58524650723649</v>
      </c>
      <c r="G48" s="177">
        <f t="shared" si="5"/>
        <v>449.55242543248028</v>
      </c>
      <c r="H48" s="176">
        <f t="shared" si="5"/>
        <v>451.52286530600497</v>
      </c>
      <c r="I48" s="177">
        <f t="shared" si="5"/>
        <v>453.49656360356954</v>
      </c>
      <c r="J48" s="176">
        <f t="shared" si="5"/>
        <v>455.4735178144328</v>
      </c>
      <c r="K48" s="178">
        <f t="shared" si="5"/>
        <v>457.45372544125553</v>
      </c>
    </row>
    <row r="49" spans="1:11" x14ac:dyDescent="0.35">
      <c r="A49" s="165">
        <v>360</v>
      </c>
      <c r="B49" s="179">
        <f t="shared" si="4"/>
        <v>459.43718400000012</v>
      </c>
      <c r="C49" s="180">
        <f t="shared" si="4"/>
        <v>461.42389101983701</v>
      </c>
      <c r="D49" s="179">
        <f t="shared" si="4"/>
        <v>463.41384404304927</v>
      </c>
      <c r="E49" s="180">
        <f t="shared" si="5"/>
        <v>465.40704062493461</v>
      </c>
      <c r="F49" s="179">
        <f t="shared" si="5"/>
        <v>467.40347833371681</v>
      </c>
      <c r="G49" s="180">
        <f t="shared" si="5"/>
        <v>469.40315475044906</v>
      </c>
      <c r="H49" s="179">
        <f t="shared" si="5"/>
        <v>471.40606746892291</v>
      </c>
      <c r="I49" s="180">
        <f t="shared" si="5"/>
        <v>473.41221409557988</v>
      </c>
      <c r="J49" s="179">
        <f t="shared" si="5"/>
        <v>475.42159224941821</v>
      </c>
      <c r="K49" s="181">
        <f t="shared" si="5"/>
        <v>477.4341995619049</v>
      </c>
    </row>
    <row r="50" spans="1:11" x14ac:dyDescent="0.35">
      <c r="A50" s="171">
        <v>370</v>
      </c>
      <c r="B50" s="182">
        <f t="shared" si="4"/>
        <v>479.45003367688901</v>
      </c>
      <c r="C50" s="183">
        <f t="shared" si="4"/>
        <v>481.46909225051189</v>
      </c>
      <c r="D50" s="182">
        <f t="shared" si="4"/>
        <v>483.49137295112166</v>
      </c>
      <c r="E50" s="183">
        <f t="shared" si="5"/>
        <v>485.5168734591864</v>
      </c>
      <c r="F50" s="182">
        <f t="shared" si="5"/>
        <v>487.54559146721334</v>
      </c>
      <c r="G50" s="183">
        <f t="shared" si="5"/>
        <v>489.57752467965793</v>
      </c>
      <c r="H50" s="182">
        <f t="shared" si="5"/>
        <v>491.61267081284586</v>
      </c>
      <c r="I50" s="183">
        <f t="shared" si="5"/>
        <v>493.6510275948894</v>
      </c>
      <c r="J50" s="182">
        <f t="shared" si="5"/>
        <v>495.69259276560376</v>
      </c>
      <c r="K50" s="184">
        <f t="shared" si="5"/>
        <v>497.73736407642804</v>
      </c>
    </row>
    <row r="51" spans="1:11" x14ac:dyDescent="0.35">
      <c r="A51" s="171">
        <v>380</v>
      </c>
      <c r="B51" s="182">
        <f t="shared" si="4"/>
        <v>499.78533929034438</v>
      </c>
      <c r="C51" s="183">
        <f t="shared" si="4"/>
        <v>501.83651618179908</v>
      </c>
      <c r="D51" s="182">
        <f t="shared" si="4"/>
        <v>503.8908925366224</v>
      </c>
      <c r="E51" s="183">
        <f t="shared" si="5"/>
        <v>505.94846615195178</v>
      </c>
      <c r="F51" s="182">
        <f t="shared" si="5"/>
        <v>508.00923483615486</v>
      </c>
      <c r="G51" s="183">
        <f t="shared" si="5"/>
        <v>510.07319640875164</v>
      </c>
      <c r="H51" s="182">
        <f t="shared" si="5"/>
        <v>512.14034870033947</v>
      </c>
      <c r="I51" s="183">
        <f t="shared" si="5"/>
        <v>514.21068955251792</v>
      </c>
      <c r="J51" s="182">
        <f t="shared" si="5"/>
        <v>516.2842168178156</v>
      </c>
      <c r="K51" s="184">
        <f t="shared" si="5"/>
        <v>518.36092835961222</v>
      </c>
    </row>
    <row r="52" spans="1:11" x14ac:dyDescent="0.35">
      <c r="A52" s="171">
        <v>390</v>
      </c>
      <c r="B52" s="182">
        <f t="shared" si="4"/>
        <v>520.44082205207076</v>
      </c>
      <c r="C52" s="183">
        <f t="shared" si="4"/>
        <v>522.52389578006205</v>
      </c>
      <c r="D52" s="182">
        <f t="shared" si="4"/>
        <v>524.61014743909345</v>
      </c>
      <c r="E52" s="183">
        <f t="shared" si="5"/>
        <v>526.69957493523725</v>
      </c>
      <c r="F52" s="182">
        <f t="shared" si="5"/>
        <v>528.79217618506254</v>
      </c>
      <c r="G52" s="183">
        <f t="shared" si="5"/>
        <v>530.88794911556261</v>
      </c>
      <c r="H52" s="182">
        <f t="shared" si="5"/>
        <v>532.98689166408644</v>
      </c>
      <c r="I52" s="183">
        <f t="shared" si="5"/>
        <v>535.0890017782724</v>
      </c>
      <c r="J52" s="182">
        <f t="shared" si="5"/>
        <v>537.19427741597724</v>
      </c>
      <c r="K52" s="184">
        <f t="shared" si="5"/>
        <v>539.30271654521039</v>
      </c>
    </row>
    <row r="53" spans="1:11" x14ac:dyDescent="0.35">
      <c r="A53" s="191">
        <v>400</v>
      </c>
      <c r="B53" s="192">
        <f t="shared" si="4"/>
        <v>541.41431714406679</v>
      </c>
      <c r="C53" s="193">
        <f t="shared" si="4"/>
        <v>543.52907720066128</v>
      </c>
      <c r="D53" s="192">
        <f t="shared" si="4"/>
        <v>545.64699471306221</v>
      </c>
      <c r="E53" s="193">
        <f t="shared" ref="E53:K62" si="6">((((($A53+E$12)/10)^1.5)*$B$6*($K$6/10))+(((($A53+E$12)/10)^2.5)*$B$7))*3.6</f>
        <v>547.76806768922711</v>
      </c>
      <c r="F53" s="192">
        <f t="shared" si="6"/>
        <v>549.89229414693898</v>
      </c>
      <c r="G53" s="193">
        <f t="shared" si="6"/>
        <v>552.01967211373994</v>
      </c>
      <c r="H53" s="192">
        <f t="shared" si="6"/>
        <v>554.15019962687165</v>
      </c>
      <c r="I53" s="193">
        <f t="shared" si="6"/>
        <v>556.28387473320856</v>
      </c>
      <c r="J53" s="192">
        <f t="shared" si="6"/>
        <v>558.4206954891996</v>
      </c>
      <c r="K53" s="194">
        <f t="shared" si="6"/>
        <v>560.56065996080349</v>
      </c>
    </row>
    <row r="54" spans="1:11" x14ac:dyDescent="0.35">
      <c r="A54" s="171">
        <v>410</v>
      </c>
      <c r="B54" s="182">
        <f t="shared" ref="B54:D73" si="7">((((($A54+B$12)/10)^1.5)*$B$6*($K$6/10))+(((($A54+B$12)/10)^2.5)*$B$7))*3.6</f>
        <v>562.7037662234311</v>
      </c>
      <c r="C54" s="183">
        <f t="shared" si="7"/>
        <v>564.85001236188111</v>
      </c>
      <c r="D54" s="182">
        <f t="shared" si="7"/>
        <v>566.99939647028077</v>
      </c>
      <c r="E54" s="183">
        <f t="shared" si="6"/>
        <v>569.15191665202929</v>
      </c>
      <c r="F54" s="182">
        <f t="shared" si="6"/>
        <v>571.30757101973791</v>
      </c>
      <c r="G54" s="183">
        <f t="shared" si="6"/>
        <v>573.46635769516706</v>
      </c>
      <c r="H54" s="182">
        <f t="shared" si="6"/>
        <v>575.62827480917531</v>
      </c>
      <c r="I54" s="183">
        <f t="shared" si="6"/>
        <v>577.79332050165635</v>
      </c>
      <c r="J54" s="182">
        <f t="shared" si="6"/>
        <v>579.9614929214838</v>
      </c>
      <c r="K54" s="184">
        <f t="shared" si="6"/>
        <v>582.13279022645816</v>
      </c>
    </row>
    <row r="55" spans="1:11" x14ac:dyDescent="0.35">
      <c r="A55" s="171">
        <v>420</v>
      </c>
      <c r="B55" s="182">
        <f t="shared" si="7"/>
        <v>584.307210583244</v>
      </c>
      <c r="C55" s="183">
        <f t="shared" si="7"/>
        <v>586.4847521673197</v>
      </c>
      <c r="D55" s="182">
        <f t="shared" si="7"/>
        <v>588.66541316292216</v>
      </c>
      <c r="E55" s="183">
        <f t="shared" si="6"/>
        <v>590.84919176298808</v>
      </c>
      <c r="F55" s="182">
        <f t="shared" si="6"/>
        <v>593.03608616910606</v>
      </c>
      <c r="G55" s="183">
        <f t="shared" si="6"/>
        <v>595.22609459145633</v>
      </c>
      <c r="H55" s="182">
        <f t="shared" si="6"/>
        <v>597.41921524876273</v>
      </c>
      <c r="I55" s="183">
        <f t="shared" si="6"/>
        <v>599.61544636823749</v>
      </c>
      <c r="J55" s="182">
        <f t="shared" si="6"/>
        <v>601.81478618552956</v>
      </c>
      <c r="K55" s="184">
        <f t="shared" si="6"/>
        <v>604.01723294467183</v>
      </c>
    </row>
    <row r="56" spans="1:11" x14ac:dyDescent="0.35">
      <c r="A56" s="171">
        <v>430</v>
      </c>
      <c r="B56" s="182">
        <f t="shared" si="7"/>
        <v>606.22278489803216</v>
      </c>
      <c r="C56" s="183">
        <f t="shared" si="7"/>
        <v>608.43144030625808</v>
      </c>
      <c r="D56" s="182">
        <f t="shared" si="7"/>
        <v>610.64319743823148</v>
      </c>
      <c r="E56" s="183">
        <f t="shared" si="6"/>
        <v>612.85805457101242</v>
      </c>
      <c r="F56" s="182">
        <f t="shared" si="6"/>
        <v>615.07600998979615</v>
      </c>
      <c r="G56" s="183">
        <f t="shared" si="6"/>
        <v>617.29706198785777</v>
      </c>
      <c r="H56" s="182">
        <f t="shared" si="6"/>
        <v>619.52120886650664</v>
      </c>
      <c r="I56" s="183">
        <f t="shared" si="6"/>
        <v>621.74844893503621</v>
      </c>
      <c r="J56" s="182">
        <f t="shared" si="6"/>
        <v>623.97878051067801</v>
      </c>
      <c r="K56" s="184">
        <f t="shared" si="6"/>
        <v>626.2122019185507</v>
      </c>
    </row>
    <row r="57" spans="1:11" x14ac:dyDescent="0.35">
      <c r="A57" s="171">
        <v>440</v>
      </c>
      <c r="B57" s="182">
        <f t="shared" si="7"/>
        <v>628.4487114916152</v>
      </c>
      <c r="C57" s="183">
        <f t="shared" si="7"/>
        <v>630.68830757062767</v>
      </c>
      <c r="D57" s="182">
        <f t="shared" si="7"/>
        <v>632.93098850409126</v>
      </c>
      <c r="E57" s="183">
        <f t="shared" si="6"/>
        <v>635.17675264821082</v>
      </c>
      <c r="F57" s="182">
        <f t="shared" si="6"/>
        <v>637.42559836684745</v>
      </c>
      <c r="G57" s="183">
        <f t="shared" si="6"/>
        <v>639.67752403147233</v>
      </c>
      <c r="H57" s="182">
        <f t="shared" si="6"/>
        <v>641.93252802112193</v>
      </c>
      <c r="I57" s="183">
        <f t="shared" si="6"/>
        <v>644.19060872235355</v>
      </c>
      <c r="J57" s="182">
        <f t="shared" si="6"/>
        <v>646.45176452919964</v>
      </c>
      <c r="K57" s="184">
        <f t="shared" si="6"/>
        <v>648.71599384312594</v>
      </c>
    </row>
    <row r="58" spans="1:11" x14ac:dyDescent="0.35">
      <c r="A58" s="175">
        <v>450</v>
      </c>
      <c r="B58" s="176">
        <f t="shared" si="7"/>
        <v>650.98329507298558</v>
      </c>
      <c r="C58" s="177">
        <f t="shared" si="7"/>
        <v>653.25366663497755</v>
      </c>
      <c r="D58" s="176">
        <f t="shared" si="7"/>
        <v>655.52710695260237</v>
      </c>
      <c r="E58" s="177">
        <f t="shared" si="6"/>
        <v>657.80361445661845</v>
      </c>
      <c r="F58" s="176">
        <f t="shared" si="6"/>
        <v>660.08318758500479</v>
      </c>
      <c r="G58" s="177">
        <f t="shared" si="6"/>
        <v>662.365824782912</v>
      </c>
      <c r="H58" s="176">
        <f t="shared" si="6"/>
        <v>664.65152450262565</v>
      </c>
      <c r="I58" s="177">
        <f t="shared" si="6"/>
        <v>666.94028520352333</v>
      </c>
      <c r="J58" s="195">
        <f t="shared" si="6"/>
        <v>669.23210535203236</v>
      </c>
      <c r="K58" s="178">
        <f t="shared" si="6"/>
        <v>671.52698342159351</v>
      </c>
    </row>
    <row r="59" spans="1:11" x14ac:dyDescent="0.35">
      <c r="A59" s="165">
        <v>460</v>
      </c>
      <c r="B59" s="179">
        <f t="shared" si="7"/>
        <v>673.82491789261451</v>
      </c>
      <c r="C59" s="180">
        <f t="shared" si="7"/>
        <v>676.12590725243365</v>
      </c>
      <c r="D59" s="179">
        <f t="shared" si="7"/>
        <v>678.42994999528082</v>
      </c>
      <c r="E59" s="180">
        <f t="shared" si="6"/>
        <v>680.73704462223543</v>
      </c>
      <c r="F59" s="179">
        <f t="shared" si="6"/>
        <v>683.0471896411882</v>
      </c>
      <c r="G59" s="180">
        <f t="shared" si="6"/>
        <v>685.36038356680433</v>
      </c>
      <c r="H59" s="179">
        <f t="shared" si="6"/>
        <v>687.67662492048214</v>
      </c>
      <c r="I59" s="180">
        <f t="shared" si="6"/>
        <v>689.9959122303153</v>
      </c>
      <c r="J59" s="179">
        <f t="shared" si="6"/>
        <v>692.3182440310577</v>
      </c>
      <c r="K59" s="181">
        <f t="shared" si="6"/>
        <v>694.64361886408199</v>
      </c>
    </row>
    <row r="60" spans="1:11" x14ac:dyDescent="0.35">
      <c r="A60" s="171">
        <v>470</v>
      </c>
      <c r="B60" s="182">
        <f t="shared" si="7"/>
        <v>696.97203527734325</v>
      </c>
      <c r="C60" s="183">
        <f t="shared" si="7"/>
        <v>699.30349182534644</v>
      </c>
      <c r="D60" s="182">
        <f t="shared" si="7"/>
        <v>701.63798706910018</v>
      </c>
      <c r="E60" s="183">
        <f t="shared" si="6"/>
        <v>703.97551957609062</v>
      </c>
      <c r="F60" s="182">
        <f t="shared" si="6"/>
        <v>706.31608792023917</v>
      </c>
      <c r="G60" s="183">
        <f t="shared" si="6"/>
        <v>708.65969068186473</v>
      </c>
      <c r="H60" s="182">
        <f t="shared" si="6"/>
        <v>711.00632644765562</v>
      </c>
      <c r="I60" s="183">
        <f t="shared" si="6"/>
        <v>713.35599381062661</v>
      </c>
      <c r="J60" s="182">
        <f t="shared" si="6"/>
        <v>715.70869137008742</v>
      </c>
      <c r="K60" s="184">
        <f t="shared" si="6"/>
        <v>718.06441773160782</v>
      </c>
    </row>
    <row r="61" spans="1:11" x14ac:dyDescent="0.35">
      <c r="A61" s="171">
        <v>480</v>
      </c>
      <c r="B61" s="182">
        <f t="shared" si="7"/>
        <v>720.4231715069825</v>
      </c>
      <c r="C61" s="183">
        <f t="shared" si="7"/>
        <v>722.78495131419436</v>
      </c>
      <c r="D61" s="182">
        <f t="shared" si="7"/>
        <v>725.1497557773846</v>
      </c>
      <c r="E61" s="183">
        <f t="shared" si="6"/>
        <v>727.51758352681634</v>
      </c>
      <c r="F61" s="182">
        <f t="shared" si="6"/>
        <v>729.88843319884234</v>
      </c>
      <c r="G61" s="183">
        <f t="shared" si="6"/>
        <v>732.26230343586917</v>
      </c>
      <c r="H61" s="182">
        <f t="shared" si="6"/>
        <v>734.63919288632667</v>
      </c>
      <c r="I61" s="183">
        <f t="shared" si="6"/>
        <v>737.01910020463311</v>
      </c>
      <c r="J61" s="182">
        <f t="shared" si="6"/>
        <v>739.40202405116554</v>
      </c>
      <c r="K61" s="184">
        <f t="shared" si="6"/>
        <v>741.78796309222332</v>
      </c>
    </row>
    <row r="62" spans="1:11" x14ac:dyDescent="0.35">
      <c r="A62" s="171">
        <v>490</v>
      </c>
      <c r="B62" s="182">
        <f t="shared" si="7"/>
        <v>744.17691599999966</v>
      </c>
      <c r="C62" s="183">
        <f t="shared" si="7"/>
        <v>746.56888145254823</v>
      </c>
      <c r="D62" s="182">
        <f t="shared" si="7"/>
        <v>748.96385813374923</v>
      </c>
      <c r="E62" s="183">
        <f t="shared" si="6"/>
        <v>751.36184473328206</v>
      </c>
      <c r="F62" s="182">
        <f t="shared" si="6"/>
        <v>753.76283994659229</v>
      </c>
      <c r="G62" s="183">
        <f t="shared" si="6"/>
        <v>756.16684247485932</v>
      </c>
      <c r="H62" s="182">
        <f t="shared" si="6"/>
        <v>758.57385102496733</v>
      </c>
      <c r="I62" s="183">
        <f t="shared" si="6"/>
        <v>760.98386430947403</v>
      </c>
      <c r="J62" s="182">
        <f t="shared" si="6"/>
        <v>763.39688104658103</v>
      </c>
      <c r="K62" s="184">
        <f t="shared" si="6"/>
        <v>765.81289996010298</v>
      </c>
    </row>
    <row r="63" spans="1:11" x14ac:dyDescent="0.35">
      <c r="A63" s="196">
        <v>500</v>
      </c>
      <c r="B63" s="197">
        <f t="shared" si="7"/>
        <v>768.23191977943713</v>
      </c>
      <c r="C63" s="198">
        <f t="shared" si="7"/>
        <v>770.65393923953638</v>
      </c>
      <c r="D63" s="197">
        <f t="shared" si="7"/>
        <v>773.07895708087472</v>
      </c>
      <c r="E63" s="198">
        <f t="shared" ref="E63:K72" si="8">((((($A63+E$12)/10)^1.5)*$B$6*($K$6/10))+(((($A63+E$12)/10)^2.5)*$B$7))*3.6</f>
        <v>775.50697204942446</v>
      </c>
      <c r="F63" s="197">
        <f t="shared" si="8"/>
        <v>777.93798289662186</v>
      </c>
      <c r="G63" s="198">
        <f t="shared" si="8"/>
        <v>780.37198837934068</v>
      </c>
      <c r="H63" s="197">
        <f t="shared" si="8"/>
        <v>782.80898725986356</v>
      </c>
      <c r="I63" s="198">
        <f t="shared" si="8"/>
        <v>785.24897830585257</v>
      </c>
      <c r="J63" s="197">
        <f t="shared" si="8"/>
        <v>787.69196029032071</v>
      </c>
      <c r="K63" s="199">
        <f t="shared" si="8"/>
        <v>790.13793199160807</v>
      </c>
    </row>
    <row r="64" spans="1:11" x14ac:dyDescent="0.35">
      <c r="A64" s="200">
        <v>510</v>
      </c>
      <c r="B64" s="201">
        <f t="shared" si="7"/>
        <v>792.58689219334747</v>
      </c>
      <c r="C64" s="202">
        <f t="shared" si="7"/>
        <v>795.03883968444143</v>
      </c>
      <c r="D64" s="201">
        <f t="shared" si="7"/>
        <v>797.49377325903265</v>
      </c>
      <c r="E64" s="202">
        <f t="shared" si="8"/>
        <v>799.95169171647706</v>
      </c>
      <c r="F64" s="201">
        <f t="shared" si="8"/>
        <v>802.41259386131969</v>
      </c>
      <c r="G64" s="202">
        <f t="shared" si="8"/>
        <v>804.87647850326198</v>
      </c>
      <c r="H64" s="201">
        <f t="shared" si="8"/>
        <v>807.34334445714103</v>
      </c>
      <c r="I64" s="202">
        <f t="shared" si="8"/>
        <v>809.81319054289804</v>
      </c>
      <c r="J64" s="201">
        <f t="shared" si="8"/>
        <v>812.2860155855559</v>
      </c>
      <c r="K64" s="203">
        <f t="shared" si="8"/>
        <v>814.76181841519303</v>
      </c>
    </row>
    <row r="65" spans="1:11" x14ac:dyDescent="0.35">
      <c r="A65" s="171">
        <v>520</v>
      </c>
      <c r="B65" s="182">
        <f t="shared" si="7"/>
        <v>817.24059786691316</v>
      </c>
      <c r="C65" s="183">
        <f t="shared" si="7"/>
        <v>819.72235278082314</v>
      </c>
      <c r="D65" s="182">
        <f t="shared" si="7"/>
        <v>822.20708200200738</v>
      </c>
      <c r="E65" s="183">
        <f t="shared" si="8"/>
        <v>824.69478438050135</v>
      </c>
      <c r="F65" s="182">
        <f t="shared" si="8"/>
        <v>827.18545877126644</v>
      </c>
      <c r="G65" s="183">
        <f t="shared" si="8"/>
        <v>829.67910403416579</v>
      </c>
      <c r="H65" s="182">
        <f t="shared" si="8"/>
        <v>832.17571903393809</v>
      </c>
      <c r="I65" s="183">
        <f t="shared" si="8"/>
        <v>834.67530264017239</v>
      </c>
      <c r="J65" s="182">
        <f t="shared" si="8"/>
        <v>837.17785372728758</v>
      </c>
      <c r="K65" s="184">
        <f t="shared" si="8"/>
        <v>839.68337117450176</v>
      </c>
    </row>
    <row r="66" spans="1:11" x14ac:dyDescent="0.35">
      <c r="A66" s="171">
        <v>530</v>
      </c>
      <c r="B66" s="182">
        <f t="shared" si="7"/>
        <v>842.1918538658133</v>
      </c>
      <c r="C66" s="183">
        <f t="shared" si="7"/>
        <v>844.70330068997418</v>
      </c>
      <c r="D66" s="182">
        <f t="shared" si="7"/>
        <v>847.21771054046701</v>
      </c>
      <c r="E66" s="183">
        <f t="shared" si="8"/>
        <v>849.73508231548021</v>
      </c>
      <c r="F66" s="182">
        <f t="shared" si="8"/>
        <v>852.25541491788579</v>
      </c>
      <c r="G66" s="183">
        <f t="shared" si="8"/>
        <v>854.77870725521564</v>
      </c>
      <c r="H66" s="182">
        <f t="shared" si="8"/>
        <v>857.30495823963838</v>
      </c>
      <c r="I66" s="183">
        <f t="shared" si="8"/>
        <v>859.8341667879331</v>
      </c>
      <c r="J66" s="182">
        <f t="shared" si="8"/>
        <v>862.36633182147239</v>
      </c>
      <c r="K66" s="184">
        <f t="shared" si="8"/>
        <v>864.90145226619552</v>
      </c>
    </row>
    <row r="67" spans="1:11" x14ac:dyDescent="0.35">
      <c r="A67" s="171">
        <v>540</v>
      </c>
      <c r="B67" s="182">
        <f t="shared" si="7"/>
        <v>867.43952705258596</v>
      </c>
      <c r="C67" s="183">
        <f t="shared" si="7"/>
        <v>869.98055511564905</v>
      </c>
      <c r="D67" s="182">
        <f t="shared" si="7"/>
        <v>872.52453539489204</v>
      </c>
      <c r="E67" s="183">
        <f t="shared" si="8"/>
        <v>875.07146683429755</v>
      </c>
      <c r="F67" s="182">
        <f t="shared" si="8"/>
        <v>877.62134838230577</v>
      </c>
      <c r="G67" s="183">
        <f t="shared" si="8"/>
        <v>880.17417899179156</v>
      </c>
      <c r="H67" s="182">
        <f t="shared" si="8"/>
        <v>882.72995762003836</v>
      </c>
      <c r="I67" s="183">
        <f t="shared" si="8"/>
        <v>885.28868322872415</v>
      </c>
      <c r="J67" s="182">
        <f t="shared" si="8"/>
        <v>887.85035478389409</v>
      </c>
      <c r="K67" s="184">
        <f t="shared" si="8"/>
        <v>890.41497125593912</v>
      </c>
    </row>
    <row r="68" spans="1:11" x14ac:dyDescent="0.35">
      <c r="A68" s="175">
        <v>550</v>
      </c>
      <c r="B68" s="176">
        <f t="shared" si="7"/>
        <v>892.98253161958212</v>
      </c>
      <c r="C68" s="177">
        <f t="shared" si="7"/>
        <v>895.55303485384525</v>
      </c>
      <c r="D68" s="176">
        <f t="shared" si="7"/>
        <v>898.12647994203985</v>
      </c>
      <c r="E68" s="177">
        <f t="shared" si="8"/>
        <v>900.70286587173734</v>
      </c>
      <c r="F68" s="176">
        <f t="shared" si="8"/>
        <v>903.28219163475558</v>
      </c>
      <c r="G68" s="177">
        <f t="shared" si="8"/>
        <v>905.86445622713245</v>
      </c>
      <c r="H68" s="176">
        <f t="shared" si="8"/>
        <v>908.44965864911114</v>
      </c>
      <c r="I68" s="177">
        <f t="shared" si="8"/>
        <v>911.03779790511453</v>
      </c>
      <c r="J68" s="176">
        <f t="shared" si="8"/>
        <v>913.62887300372688</v>
      </c>
      <c r="K68" s="178">
        <f t="shared" si="8"/>
        <v>916.22288295767567</v>
      </c>
    </row>
    <row r="69" spans="1:11" x14ac:dyDescent="0.35">
      <c r="A69" s="171">
        <v>560</v>
      </c>
      <c r="B69" s="182">
        <f t="shared" si="7"/>
        <v>918.81982678381178</v>
      </c>
      <c r="C69" s="183">
        <f t="shared" si="7"/>
        <v>921.41970350308395</v>
      </c>
      <c r="D69" s="182">
        <f t="shared" si="7"/>
        <v>924.02251214052899</v>
      </c>
      <c r="E69" s="183">
        <f t="shared" si="8"/>
        <v>926.62825172524231</v>
      </c>
      <c r="F69" s="182">
        <f t="shared" si="8"/>
        <v>929.23692129036806</v>
      </c>
      <c r="G69" s="183">
        <f t="shared" si="8"/>
        <v>931.84851987307161</v>
      </c>
      <c r="H69" s="182">
        <f t="shared" si="8"/>
        <v>934.46304651452442</v>
      </c>
      <c r="I69" s="183">
        <f t="shared" si="8"/>
        <v>937.0805002598853</v>
      </c>
      <c r="J69" s="182">
        <f t="shared" si="8"/>
        <v>939.70088015828003</v>
      </c>
      <c r="K69" s="184">
        <f t="shared" si="8"/>
        <v>942.32418526278411</v>
      </c>
    </row>
    <row r="70" spans="1:11" x14ac:dyDescent="0.35">
      <c r="A70" s="171">
        <v>570</v>
      </c>
      <c r="B70" s="182">
        <f t="shared" si="7"/>
        <v>944.95041463040502</v>
      </c>
      <c r="C70" s="183">
        <f t="shared" si="7"/>
        <v>947.57956732205753</v>
      </c>
      <c r="D70" s="182">
        <f t="shared" si="7"/>
        <v>950.21164240255359</v>
      </c>
      <c r="E70" s="183">
        <f t="shared" si="8"/>
        <v>952.84663894058212</v>
      </c>
      <c r="F70" s="182">
        <f t="shared" si="8"/>
        <v>955.48455600868374</v>
      </c>
      <c r="G70" s="183">
        <f t="shared" si="8"/>
        <v>958.12539268324122</v>
      </c>
      <c r="H70" s="182">
        <f t="shared" si="8"/>
        <v>960.76914804445948</v>
      </c>
      <c r="I70" s="183">
        <f t="shared" si="8"/>
        <v>963.41582117634425</v>
      </c>
      <c r="J70" s="182">
        <f t="shared" si="8"/>
        <v>966.06541116668893</v>
      </c>
      <c r="K70" s="184">
        <f t="shared" si="8"/>
        <v>968.71791710705315</v>
      </c>
    </row>
    <row r="71" spans="1:11" x14ac:dyDescent="0.35">
      <c r="A71" s="171">
        <v>580</v>
      </c>
      <c r="B71" s="182">
        <f t="shared" si="7"/>
        <v>971.3733380927481</v>
      </c>
      <c r="C71" s="183">
        <f t="shared" si="7"/>
        <v>974.03167322281911</v>
      </c>
      <c r="D71" s="182">
        <f t="shared" si="7"/>
        <v>976.69292160002408</v>
      </c>
      <c r="E71" s="183">
        <f t="shared" si="8"/>
        <v>979.3570823308221</v>
      </c>
      <c r="F71" s="182">
        <f t="shared" si="8"/>
        <v>982.02415452535615</v>
      </c>
      <c r="G71" s="183">
        <f t="shared" si="8"/>
        <v>984.6941372974286</v>
      </c>
      <c r="H71" s="182">
        <f t="shared" si="8"/>
        <v>987.36702976449305</v>
      </c>
      <c r="I71" s="183">
        <f t="shared" si="8"/>
        <v>990.04283104763294</v>
      </c>
      <c r="J71" s="182">
        <f t="shared" si="8"/>
        <v>992.72154027154716</v>
      </c>
      <c r="K71" s="184">
        <f t="shared" si="8"/>
        <v>995.40315656453311</v>
      </c>
    </row>
    <row r="72" spans="1:11" x14ac:dyDescent="0.35">
      <c r="A72" s="171">
        <v>590</v>
      </c>
      <c r="B72" s="182">
        <f t="shared" si="7"/>
        <v>998.08767905846889</v>
      </c>
      <c r="C72" s="183">
        <f t="shared" si="7"/>
        <v>1000.7751068887947</v>
      </c>
      <c r="D72" s="182">
        <f t="shared" si="7"/>
        <v>1003.4654391945049</v>
      </c>
      <c r="E72" s="183">
        <f t="shared" si="8"/>
        <v>1006.158675118123</v>
      </c>
      <c r="F72" s="182">
        <f t="shared" si="8"/>
        <v>1008.854813805691</v>
      </c>
      <c r="G72" s="183">
        <f t="shared" si="8"/>
        <v>1011.5538544067518</v>
      </c>
      <c r="H72" s="182">
        <f t="shared" si="8"/>
        <v>1014.2557960743311</v>
      </c>
      <c r="I72" s="183">
        <f t="shared" si="8"/>
        <v>1016.9606379649266</v>
      </c>
      <c r="J72" s="182">
        <f t="shared" si="8"/>
        <v>1019.6683792384886</v>
      </c>
      <c r="K72" s="184">
        <f t="shared" si="8"/>
        <v>1022.3790190584032</v>
      </c>
    </row>
    <row r="73" spans="1:11" x14ac:dyDescent="0.35">
      <c r="A73" s="175">
        <v>600</v>
      </c>
      <c r="B73" s="176">
        <f t="shared" si="7"/>
        <v>1025.0925565914829</v>
      </c>
      <c r="C73" s="228">
        <f t="shared" si="7"/>
        <v>1027.8089910079457</v>
      </c>
      <c r="D73" s="229">
        <f t="shared" si="7"/>
        <v>1030.5283214813999</v>
      </c>
      <c r="E73" s="228">
        <f t="shared" ref="E73:K79" si="9">((((($A73+E$12)/10)^1.5)*$B$6*($K$6/10))+(((($A73+E$12)/10)^2.5)*$B$7))*3.6</f>
        <v>1033.250547188831</v>
      </c>
      <c r="F73" s="229">
        <f t="shared" si="9"/>
        <v>1035.9756673105878</v>
      </c>
      <c r="G73" s="228">
        <f t="shared" si="9"/>
        <v>1038.7036810303657</v>
      </c>
      <c r="H73" s="229">
        <f t="shared" si="9"/>
        <v>1041.4345875351894</v>
      </c>
      <c r="I73" s="228">
        <f t="shared" si="9"/>
        <v>1044.1683860154017</v>
      </c>
      <c r="J73" s="229">
        <f t="shared" si="9"/>
        <v>1046.9050756646495</v>
      </c>
      <c r="K73" s="230">
        <f t="shared" si="9"/>
        <v>1049.644655679863</v>
      </c>
    </row>
    <row r="74" spans="1:11" x14ac:dyDescent="0.35">
      <c r="A74" s="171">
        <v>610</v>
      </c>
      <c r="B74" s="225">
        <f t="shared" ref="B74:D79" si="10">((((($A74+B$12)/10)^1.5)*$B$6*($K$6/10))+(((($A74+B$12)/10)^2.5)*$B$7))*3.6</f>
        <v>1052.3871252612489</v>
      </c>
      <c r="C74" s="224">
        <f t="shared" si="10"/>
        <v>1055.1324836122703</v>
      </c>
      <c r="D74" s="225">
        <f t="shared" si="10"/>
        <v>1057.880729939634</v>
      </c>
      <c r="E74" s="224">
        <f t="shared" si="9"/>
        <v>1060.6318634532809</v>
      </c>
      <c r="F74" s="225">
        <f t="shared" si="9"/>
        <v>1063.3858833663592</v>
      </c>
      <c r="G74" s="224">
        <f t="shared" si="9"/>
        <v>1066.1427888952287</v>
      </c>
      <c r="H74" s="225">
        <f t="shared" si="9"/>
        <v>1068.9025792594255</v>
      </c>
      <c r="I74" s="224">
        <f t="shared" si="9"/>
        <v>1071.6652536816669</v>
      </c>
      <c r="J74" s="225">
        <f t="shared" si="9"/>
        <v>1074.4308113878274</v>
      </c>
      <c r="K74" s="226">
        <f t="shared" si="9"/>
        <v>1077.1992516069254</v>
      </c>
    </row>
    <row r="75" spans="1:11" x14ac:dyDescent="0.35">
      <c r="A75" s="171">
        <v>620</v>
      </c>
      <c r="B75" s="225">
        <f t="shared" si="10"/>
        <v>1079.9705735711134</v>
      </c>
      <c r="C75" s="224">
        <f t="shared" si="10"/>
        <v>1082.7447765156617</v>
      </c>
      <c r="D75" s="225">
        <f t="shared" si="10"/>
        <v>1085.5218596789432</v>
      </c>
      <c r="E75" s="224">
        <f t="shared" si="9"/>
        <v>1088.3018223024255</v>
      </c>
      <c r="F75" s="225">
        <f t="shared" si="9"/>
        <v>1091.0846636306503</v>
      </c>
      <c r="G75" s="224">
        <f t="shared" si="9"/>
        <v>1093.8703829112267</v>
      </c>
      <c r="H75" s="225">
        <f t="shared" si="9"/>
        <v>1096.6589793948103</v>
      </c>
      <c r="I75" s="224">
        <f t="shared" si="9"/>
        <v>1099.450452335102</v>
      </c>
      <c r="J75" s="225">
        <f t="shared" si="9"/>
        <v>1102.2448009888203</v>
      </c>
      <c r="K75" s="226">
        <f t="shared" si="9"/>
        <v>1105.0420246157014</v>
      </c>
    </row>
    <row r="76" spans="1:11" x14ac:dyDescent="0.35">
      <c r="A76" s="171">
        <v>630</v>
      </c>
      <c r="B76" s="225">
        <f t="shared" si="10"/>
        <v>1107.8421224784731</v>
      </c>
      <c r="C76" s="224">
        <f t="shared" si="10"/>
        <v>1110.6450938428588</v>
      </c>
      <c r="D76" s="225">
        <f t="shared" si="10"/>
        <v>1113.450937977545</v>
      </c>
      <c r="E76" s="224">
        <f t="shared" si="9"/>
        <v>1116.2596541541861</v>
      </c>
      <c r="F76" s="225">
        <f t="shared" si="9"/>
        <v>1119.0712416473798</v>
      </c>
      <c r="G76" s="224">
        <f t="shared" si="9"/>
        <v>1121.8856997346638</v>
      </c>
      <c r="H76" s="225">
        <f t="shared" si="9"/>
        <v>1124.7030276964929</v>
      </c>
      <c r="I76" s="224">
        <f t="shared" si="9"/>
        <v>1127.5232248162333</v>
      </c>
      <c r="J76" s="225">
        <f t="shared" si="9"/>
        <v>1130.3462903801521</v>
      </c>
      <c r="K76" s="226">
        <f t="shared" si="9"/>
        <v>1133.172223677399</v>
      </c>
    </row>
    <row r="77" spans="1:11" x14ac:dyDescent="0.35">
      <c r="A77" s="171">
        <v>640</v>
      </c>
      <c r="B77" s="225">
        <f t="shared" si="10"/>
        <v>1136.001023999999</v>
      </c>
      <c r="C77" s="224">
        <f t="shared" si="10"/>
        <v>1138.8326906428367</v>
      </c>
      <c r="D77" s="225">
        <f t="shared" si="10"/>
        <v>1141.667222903646</v>
      </c>
      <c r="E77" s="224">
        <f t="shared" si="9"/>
        <v>1144.5046200829977</v>
      </c>
      <c r="F77" s="225">
        <f t="shared" si="9"/>
        <v>1147.3448814842864</v>
      </c>
      <c r="G77" s="224">
        <f t="shared" si="9"/>
        <v>1150.1880064137231</v>
      </c>
      <c r="H77" s="225">
        <f t="shared" si="9"/>
        <v>1153.0339941803168</v>
      </c>
      <c r="I77" s="224">
        <f t="shared" si="9"/>
        <v>1155.8828440958689</v>
      </c>
      <c r="J77" s="225">
        <f t="shared" si="9"/>
        <v>1158.7345554749545</v>
      </c>
      <c r="K77" s="226">
        <f t="shared" si="9"/>
        <v>1161.58912763492</v>
      </c>
    </row>
    <row r="78" spans="1:11" x14ac:dyDescent="0.35">
      <c r="A78" s="175">
        <v>650</v>
      </c>
      <c r="B78" s="229">
        <f t="shared" si="10"/>
        <v>1164.4465598958611</v>
      </c>
      <c r="C78" s="228">
        <f t="shared" si="10"/>
        <v>1167.3068515806217</v>
      </c>
      <c r="D78" s="229">
        <f t="shared" si="10"/>
        <v>1170.1700020147732</v>
      </c>
      <c r="E78" s="228">
        <f t="shared" si="9"/>
        <v>1173.0360105266097</v>
      </c>
      <c r="F78" s="229">
        <f t="shared" si="9"/>
        <v>1175.9048764471331</v>
      </c>
      <c r="G78" s="228">
        <f t="shared" si="9"/>
        <v>1178.776599110045</v>
      </c>
      <c r="H78" s="229">
        <f t="shared" si="9"/>
        <v>1181.6511778517288</v>
      </c>
      <c r="I78" s="228">
        <f t="shared" si="9"/>
        <v>1184.5286120112492</v>
      </c>
      <c r="J78" s="229">
        <f t="shared" si="9"/>
        <v>1187.4089009303302</v>
      </c>
      <c r="K78" s="230">
        <f t="shared" si="9"/>
        <v>1190.2920439533541</v>
      </c>
    </row>
    <row r="79" spans="1:11" x14ac:dyDescent="0.35">
      <c r="A79" s="171">
        <v>660</v>
      </c>
      <c r="B79" s="225">
        <f t="shared" si="10"/>
        <v>1193.1780404273411</v>
      </c>
      <c r="C79" s="224">
        <f t="shared" si="10"/>
        <v>1196.0668897019459</v>
      </c>
      <c r="D79" s="225">
        <f t="shared" si="10"/>
        <v>1198.9585911294409</v>
      </c>
      <c r="E79" s="224">
        <f t="shared" si="9"/>
        <v>1201.8531440647125</v>
      </c>
      <c r="F79" s="225">
        <f t="shared" si="9"/>
        <v>1204.7505478652436</v>
      </c>
      <c r="G79" s="224">
        <f t="shared" si="9"/>
        <v>1207.6508018911027</v>
      </c>
      <c r="H79" s="225">
        <f t="shared" si="9"/>
        <v>1210.5539055049428</v>
      </c>
      <c r="I79" s="224">
        <f t="shared" si="9"/>
        <v>1213.4598580719826</v>
      </c>
      <c r="J79" s="225">
        <f t="shared" si="9"/>
        <v>1216.3686589599924</v>
      </c>
      <c r="K79" s="226">
        <f t="shared" si="9"/>
        <v>1219.2803075392949</v>
      </c>
    </row>
    <row r="80" spans="1:11" x14ac:dyDescent="0.35">
      <c r="A80" s="171">
        <v>670</v>
      </c>
      <c r="B80" s="225">
        <f>((((($A80+B$12)/10)^1.5)*$B$6*($K$6/10))+(((($A80+B$12)/10)^2.5)*$B$7))*3.6</f>
        <v>1222.1948031827467</v>
      </c>
      <c r="C80" s="224"/>
      <c r="D80" s="225"/>
      <c r="E80" s="224"/>
      <c r="F80" s="225"/>
      <c r="G80" s="224"/>
      <c r="H80" s="225"/>
      <c r="I80" s="224"/>
      <c r="J80" s="225"/>
      <c r="K80" s="226"/>
    </row>
    <row r="81" spans="1:11" x14ac:dyDescent="0.35">
      <c r="A81" s="171">
        <v>680</v>
      </c>
      <c r="B81" s="225"/>
      <c r="C81" s="224"/>
      <c r="D81" s="225"/>
      <c r="E81" s="224"/>
      <c r="F81" s="225"/>
      <c r="G81" s="224"/>
      <c r="H81" s="225"/>
      <c r="I81" s="224"/>
      <c r="J81" s="225"/>
      <c r="K81" s="226"/>
    </row>
    <row r="82" spans="1:11" x14ac:dyDescent="0.35">
      <c r="A82" s="171">
        <v>690</v>
      </c>
      <c r="B82" s="225"/>
      <c r="C82" s="224"/>
      <c r="D82" s="225"/>
      <c r="E82" s="224"/>
      <c r="F82" s="225"/>
      <c r="G82" s="224"/>
      <c r="H82" s="225"/>
      <c r="I82" s="224"/>
      <c r="J82" s="225"/>
      <c r="K82" s="226"/>
    </row>
    <row r="83" spans="1:11" x14ac:dyDescent="0.35">
      <c r="A83" s="175">
        <v>700</v>
      </c>
      <c r="B83" s="229"/>
      <c r="C83" s="228"/>
      <c r="D83" s="229"/>
      <c r="E83" s="228"/>
      <c r="F83" s="229"/>
      <c r="G83" s="228"/>
      <c r="H83" s="229"/>
      <c r="I83" s="228"/>
      <c r="J83" s="229"/>
      <c r="K83" s="230"/>
    </row>
    <row r="84" spans="1:11" x14ac:dyDescent="0.35">
      <c r="A84" s="171">
        <v>710</v>
      </c>
      <c r="B84" s="188"/>
      <c r="C84" s="189"/>
      <c r="D84" s="188"/>
      <c r="E84" s="189"/>
      <c r="F84" s="188"/>
      <c r="G84" s="189"/>
      <c r="H84" s="188"/>
      <c r="I84" s="189"/>
      <c r="J84" s="188"/>
      <c r="K84" s="190"/>
    </row>
    <row r="85" spans="1:11" x14ac:dyDescent="0.35">
      <c r="A85" s="171">
        <v>720</v>
      </c>
      <c r="B85" s="188"/>
      <c r="C85" s="189"/>
      <c r="D85" s="188"/>
      <c r="E85" s="189"/>
      <c r="F85" s="188"/>
      <c r="G85" s="189"/>
      <c r="H85" s="188"/>
      <c r="I85" s="189"/>
      <c r="J85" s="188"/>
      <c r="K85" s="190"/>
    </row>
    <row r="86" spans="1:11" x14ac:dyDescent="0.35">
      <c r="A86" s="171">
        <v>730</v>
      </c>
      <c r="B86" s="188"/>
      <c r="C86" s="189"/>
      <c r="D86" s="188"/>
      <c r="E86" s="189"/>
      <c r="F86" s="188"/>
      <c r="G86" s="189"/>
      <c r="H86" s="188"/>
      <c r="I86" s="189"/>
      <c r="J86" s="188"/>
      <c r="K86" s="190"/>
    </row>
    <row r="87" spans="1:11" x14ac:dyDescent="0.35">
      <c r="A87" s="171">
        <v>740</v>
      </c>
      <c r="B87" s="188"/>
      <c r="C87" s="189"/>
      <c r="D87" s="188"/>
      <c r="E87" s="189"/>
      <c r="F87" s="188"/>
      <c r="G87" s="189"/>
      <c r="H87" s="188"/>
      <c r="I87" s="189"/>
      <c r="J87" s="188"/>
      <c r="K87" s="190"/>
    </row>
    <row r="88" spans="1:11" x14ac:dyDescent="0.35">
      <c r="A88" s="175">
        <v>750</v>
      </c>
      <c r="B88" s="204"/>
      <c r="C88" s="205"/>
      <c r="D88" s="204"/>
      <c r="E88" s="205"/>
      <c r="F88" s="204"/>
      <c r="G88" s="205"/>
      <c r="H88" s="204"/>
      <c r="I88" s="205"/>
      <c r="J88" s="204"/>
      <c r="K88" s="206"/>
    </row>
    <row r="89" spans="1:11" x14ac:dyDescent="0.35">
      <c r="A89" s="171">
        <v>760</v>
      </c>
      <c r="B89" s="188"/>
      <c r="C89" s="189"/>
      <c r="D89" s="188"/>
      <c r="E89" s="189"/>
      <c r="F89" s="188"/>
      <c r="G89" s="189"/>
      <c r="H89" s="188"/>
      <c r="I89" s="189"/>
      <c r="J89" s="188"/>
      <c r="K89" s="190"/>
    </row>
    <row r="90" spans="1:11" x14ac:dyDescent="0.35">
      <c r="A90" s="171">
        <v>770</v>
      </c>
      <c r="B90" s="188"/>
      <c r="C90" s="189"/>
      <c r="D90" s="188"/>
      <c r="E90" s="189"/>
      <c r="F90" s="188"/>
      <c r="G90" s="189"/>
      <c r="H90" s="188"/>
      <c r="I90" s="189"/>
      <c r="J90" s="188"/>
      <c r="K90" s="190"/>
    </row>
    <row r="91" spans="1:11" x14ac:dyDescent="0.35">
      <c r="A91" s="171">
        <v>780</v>
      </c>
      <c r="B91" s="188"/>
      <c r="C91" s="189"/>
      <c r="D91" s="188"/>
      <c r="E91" s="189"/>
      <c r="F91" s="188"/>
      <c r="G91" s="189"/>
      <c r="H91" s="188"/>
      <c r="I91" s="189"/>
      <c r="J91" s="188"/>
      <c r="K91" s="190"/>
    </row>
    <row r="92" spans="1:11" x14ac:dyDescent="0.35">
      <c r="A92" s="171">
        <v>790</v>
      </c>
      <c r="B92" s="188"/>
      <c r="C92" s="189"/>
      <c r="D92" s="188"/>
      <c r="E92" s="189"/>
      <c r="F92" s="188"/>
      <c r="G92" s="189"/>
      <c r="H92" s="188"/>
      <c r="I92" s="189"/>
      <c r="J92" s="188"/>
      <c r="K92" s="190"/>
    </row>
    <row r="93" spans="1:11" x14ac:dyDescent="0.35">
      <c r="A93" s="171">
        <v>800</v>
      </c>
      <c r="B93" s="188"/>
      <c r="C93" s="189"/>
      <c r="D93" s="188"/>
      <c r="E93" s="189"/>
      <c r="F93" s="188"/>
      <c r="G93" s="189"/>
      <c r="H93" s="188"/>
      <c r="I93" s="189"/>
      <c r="J93" s="188"/>
      <c r="K93" s="190"/>
    </row>
    <row r="94" spans="1:11" x14ac:dyDescent="0.35">
      <c r="A94" s="207">
        <v>810</v>
      </c>
      <c r="B94" s="236"/>
      <c r="C94" s="237"/>
      <c r="D94" s="238"/>
      <c r="E94" s="237"/>
      <c r="F94" s="238"/>
      <c r="G94" s="237"/>
      <c r="H94" s="238"/>
      <c r="I94" s="237"/>
      <c r="J94" s="238"/>
      <c r="K94" s="239"/>
    </row>
    <row r="95" spans="1:11" x14ac:dyDescent="0.35">
      <c r="A95" s="171">
        <v>820</v>
      </c>
      <c r="B95" s="213"/>
      <c r="C95" s="189"/>
      <c r="D95" s="188"/>
      <c r="E95" s="189"/>
      <c r="F95" s="188"/>
      <c r="G95" s="189"/>
      <c r="H95" s="188"/>
      <c r="I95" s="189"/>
      <c r="J95" s="188"/>
      <c r="K95" s="190"/>
    </row>
    <row r="96" spans="1:11" x14ac:dyDescent="0.35">
      <c r="A96" s="171">
        <v>830</v>
      </c>
      <c r="B96" s="213"/>
      <c r="C96" s="189"/>
      <c r="D96" s="188"/>
      <c r="E96" s="189"/>
      <c r="F96" s="188"/>
      <c r="G96" s="189"/>
      <c r="H96" s="188"/>
      <c r="I96" s="189"/>
      <c r="J96" s="188"/>
      <c r="K96" s="190"/>
    </row>
    <row r="97" spans="1:11" x14ac:dyDescent="0.35">
      <c r="A97" s="171">
        <v>840</v>
      </c>
      <c r="B97" s="213"/>
      <c r="C97" s="189"/>
      <c r="D97" s="188"/>
      <c r="E97" s="189"/>
      <c r="F97" s="188"/>
      <c r="G97" s="189"/>
      <c r="H97" s="188"/>
      <c r="I97" s="189"/>
      <c r="J97" s="188"/>
      <c r="K97" s="190"/>
    </row>
    <row r="98" spans="1:11" x14ac:dyDescent="0.35">
      <c r="A98" s="175">
        <v>850</v>
      </c>
      <c r="B98" s="214"/>
      <c r="C98" s="205"/>
      <c r="D98" s="204"/>
      <c r="E98" s="205"/>
      <c r="F98" s="204"/>
      <c r="G98" s="205"/>
      <c r="H98" s="204"/>
      <c r="I98" s="205"/>
      <c r="J98" s="204"/>
      <c r="K98" s="206"/>
    </row>
    <row r="99" spans="1:11" x14ac:dyDescent="0.35">
      <c r="A99" s="171">
        <v>860</v>
      </c>
      <c r="B99" s="213"/>
      <c r="C99" s="189"/>
      <c r="D99" s="188"/>
      <c r="E99" s="189"/>
      <c r="F99" s="188"/>
      <c r="G99" s="189"/>
      <c r="H99" s="188"/>
      <c r="I99" s="189"/>
      <c r="J99" s="188"/>
      <c r="K99" s="190"/>
    </row>
    <row r="100" spans="1:11" x14ac:dyDescent="0.35">
      <c r="A100" s="171">
        <v>870</v>
      </c>
      <c r="B100" s="213"/>
      <c r="C100" s="189"/>
      <c r="D100" s="188"/>
      <c r="E100" s="189"/>
      <c r="F100" s="188"/>
      <c r="G100" s="189"/>
      <c r="H100" s="188"/>
      <c r="I100" s="189"/>
      <c r="J100" s="188"/>
      <c r="K100" s="190"/>
    </row>
    <row r="101" spans="1:11" x14ac:dyDescent="0.35">
      <c r="A101" s="171">
        <v>880</v>
      </c>
      <c r="B101" s="213"/>
      <c r="C101" s="189"/>
      <c r="D101" s="188"/>
      <c r="E101" s="189"/>
      <c r="F101" s="188"/>
      <c r="G101" s="189"/>
      <c r="H101" s="188"/>
      <c r="I101" s="189"/>
      <c r="J101" s="188"/>
      <c r="K101" s="190"/>
    </row>
    <row r="102" spans="1:11" x14ac:dyDescent="0.35">
      <c r="A102" s="171">
        <v>890</v>
      </c>
      <c r="B102" s="213"/>
      <c r="C102" s="189"/>
      <c r="D102" s="188"/>
      <c r="E102" s="189"/>
      <c r="F102" s="188"/>
      <c r="G102" s="189"/>
      <c r="H102" s="188"/>
      <c r="I102" s="189"/>
      <c r="J102" s="188"/>
      <c r="K102" s="190"/>
    </row>
    <row r="103" spans="1:11" x14ac:dyDescent="0.35">
      <c r="A103" s="175">
        <v>900</v>
      </c>
      <c r="B103" s="214"/>
      <c r="C103" s="205"/>
      <c r="D103" s="204"/>
      <c r="E103" s="205"/>
      <c r="F103" s="204"/>
      <c r="G103" s="205"/>
      <c r="H103" s="204"/>
      <c r="I103" s="205"/>
      <c r="J103" s="204"/>
      <c r="K103" s="206"/>
    </row>
    <row r="104" spans="1:11" x14ac:dyDescent="0.35">
      <c r="A104" s="171">
        <v>910</v>
      </c>
      <c r="B104" s="213"/>
      <c r="C104" s="189"/>
      <c r="D104" s="188"/>
      <c r="E104" s="189"/>
      <c r="F104" s="188"/>
      <c r="G104" s="189"/>
      <c r="H104" s="188"/>
      <c r="I104" s="189"/>
      <c r="J104" s="188"/>
      <c r="K104" s="190"/>
    </row>
    <row r="105" spans="1:11" x14ac:dyDescent="0.35">
      <c r="A105" s="171">
        <v>920</v>
      </c>
      <c r="B105" s="213"/>
      <c r="C105" s="189"/>
      <c r="D105" s="188"/>
      <c r="E105" s="189"/>
      <c r="F105" s="188"/>
      <c r="G105" s="189"/>
      <c r="H105" s="188"/>
      <c r="I105" s="189"/>
      <c r="J105" s="188"/>
      <c r="K105" s="190"/>
    </row>
    <row r="106" spans="1:11" x14ac:dyDescent="0.35">
      <c r="A106" s="171">
        <v>930</v>
      </c>
      <c r="B106" s="213"/>
      <c r="C106" s="189"/>
      <c r="D106" s="188"/>
      <c r="E106" s="189"/>
      <c r="F106" s="188"/>
      <c r="G106" s="189"/>
      <c r="H106" s="188"/>
      <c r="I106" s="189"/>
      <c r="J106" s="188"/>
      <c r="K106" s="190"/>
    </row>
    <row r="107" spans="1:11" x14ac:dyDescent="0.35">
      <c r="A107" s="171">
        <v>940</v>
      </c>
      <c r="B107" s="213"/>
      <c r="C107" s="189"/>
      <c r="D107" s="188"/>
      <c r="E107" s="189"/>
      <c r="F107" s="188"/>
      <c r="G107" s="189"/>
      <c r="H107" s="188"/>
      <c r="I107" s="189"/>
      <c r="J107" s="188"/>
      <c r="K107" s="190"/>
    </row>
    <row r="108" spans="1:11" x14ac:dyDescent="0.35">
      <c r="A108" s="175">
        <v>950</v>
      </c>
      <c r="B108" s="214"/>
      <c r="C108" s="205"/>
      <c r="D108" s="204"/>
      <c r="E108" s="205"/>
      <c r="F108" s="204"/>
      <c r="G108" s="205"/>
      <c r="H108" s="204"/>
      <c r="I108" s="205"/>
      <c r="J108" s="204"/>
      <c r="K108" s="206"/>
    </row>
    <row r="109" spans="1:11" x14ac:dyDescent="0.35">
      <c r="A109" s="171">
        <v>960</v>
      </c>
      <c r="B109" s="213"/>
      <c r="C109" s="189"/>
      <c r="D109" s="188"/>
      <c r="E109" s="189"/>
      <c r="F109" s="188"/>
      <c r="G109" s="189"/>
      <c r="H109" s="188"/>
      <c r="I109" s="189"/>
      <c r="J109" s="188"/>
      <c r="K109" s="190"/>
    </row>
    <row r="110" spans="1:11" x14ac:dyDescent="0.35">
      <c r="A110" s="171">
        <v>970</v>
      </c>
      <c r="B110" s="213"/>
      <c r="C110" s="189"/>
      <c r="D110" s="188"/>
      <c r="E110" s="189"/>
      <c r="F110" s="188"/>
      <c r="G110" s="189"/>
      <c r="H110" s="188"/>
      <c r="I110" s="189"/>
      <c r="J110" s="188"/>
      <c r="K110" s="190"/>
    </row>
    <row r="111" spans="1:11" x14ac:dyDescent="0.35">
      <c r="A111" s="171">
        <v>980</v>
      </c>
      <c r="B111" s="213"/>
      <c r="C111" s="189"/>
      <c r="D111" s="188"/>
      <c r="E111" s="189"/>
      <c r="F111" s="188"/>
      <c r="G111" s="189"/>
      <c r="H111" s="188"/>
      <c r="I111" s="189"/>
      <c r="J111" s="188"/>
      <c r="K111" s="190"/>
    </row>
    <row r="112" spans="1:11" x14ac:dyDescent="0.35">
      <c r="A112" s="171">
        <v>990</v>
      </c>
      <c r="B112" s="213"/>
      <c r="C112" s="189"/>
      <c r="D112" s="188"/>
      <c r="E112" s="189"/>
      <c r="F112" s="188"/>
      <c r="G112" s="189"/>
      <c r="H112" s="188"/>
      <c r="I112" s="189"/>
      <c r="J112" s="188"/>
      <c r="K112" s="190"/>
    </row>
    <row r="113" spans="1:11" x14ac:dyDescent="0.35">
      <c r="A113" s="196">
        <v>1000</v>
      </c>
      <c r="B113" s="216"/>
      <c r="C113" s="217"/>
      <c r="D113" s="218"/>
      <c r="E113" s="217"/>
      <c r="F113" s="218"/>
      <c r="G113" s="217"/>
      <c r="H113" s="218"/>
      <c r="I113" s="217"/>
      <c r="J113" s="218"/>
      <c r="K113" s="219"/>
    </row>
  </sheetData>
  <sheetProtection algorithmName="SHA-512" hashValue="B6l1g+p7bBdpzZJ/qgCqdSRuzsEklzX0DvZ3X3o7uzHxXbwRAAg39EFk2eg/6nBo0rlYJDMUkvhdXGl3PDBo1Q==" saltValue="DPFKieyBmBCE7LlRXAdhVg==" spinCount="100000" sheet="1" objects="1" scenarios="1" selectLockedCells="1"/>
  <mergeCells count="3"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  <rowBreaks count="1" manualBreakCount="1">
    <brk id="58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3"/>
  <sheetViews>
    <sheetView zoomScaleNormal="100" workbookViewId="0">
      <selection activeCell="J2" sqref="J2"/>
    </sheetView>
  </sheetViews>
  <sheetFormatPr defaultColWidth="9" defaultRowHeight="15.5" x14ac:dyDescent="0.35"/>
  <cols>
    <col min="1" max="4" width="9" style="112"/>
    <col min="5" max="5" width="9" style="112" customWidth="1"/>
    <col min="6" max="6" width="10.25" style="112" customWidth="1"/>
    <col min="7" max="16384" width="9" style="112"/>
  </cols>
  <sheetData>
    <row r="1" spans="1:11" x14ac:dyDescent="0.35">
      <c r="A1" s="1" t="s">
        <v>12</v>
      </c>
      <c r="K1" s="252" t="s">
        <v>31</v>
      </c>
    </row>
    <row r="3" spans="1:11" x14ac:dyDescent="0.35">
      <c r="A3" s="113"/>
      <c r="B3" s="114"/>
      <c r="C3" s="114"/>
      <c r="D3" s="114"/>
      <c r="E3" s="115" t="s">
        <v>9</v>
      </c>
      <c r="F3" s="114"/>
      <c r="G3" s="114"/>
      <c r="H3" s="114"/>
      <c r="I3" s="114"/>
      <c r="J3" s="114"/>
      <c r="K3" s="116"/>
    </row>
    <row r="5" spans="1:11" x14ac:dyDescent="0.35">
      <c r="A5" s="248" t="s">
        <v>16</v>
      </c>
      <c r="B5" s="249"/>
      <c r="C5" s="249"/>
      <c r="D5" s="249"/>
      <c r="E5" s="250"/>
      <c r="F5" s="248" t="s">
        <v>13</v>
      </c>
      <c r="G5" s="249"/>
      <c r="H5" s="249"/>
      <c r="I5" s="249"/>
      <c r="J5" s="248" t="s">
        <v>30</v>
      </c>
      <c r="K5" s="250"/>
    </row>
    <row r="6" spans="1:11" ht="16" x14ac:dyDescent="0.4">
      <c r="A6" s="117" t="s">
        <v>19</v>
      </c>
      <c r="B6" s="118">
        <v>1.7440000000000001E-2</v>
      </c>
      <c r="C6" s="119"/>
      <c r="D6" s="120"/>
      <c r="E6" s="121"/>
      <c r="F6" s="12" t="s">
        <v>24</v>
      </c>
      <c r="G6" s="122">
        <v>28.26</v>
      </c>
      <c r="H6" s="14" t="s">
        <v>26</v>
      </c>
      <c r="I6" s="123">
        <v>0.05</v>
      </c>
      <c r="J6" s="124" t="s">
        <v>1</v>
      </c>
      <c r="K6" s="125">
        <v>400</v>
      </c>
    </row>
    <row r="7" spans="1:11" x14ac:dyDescent="0.35">
      <c r="A7" s="126" t="s">
        <v>15</v>
      </c>
      <c r="B7" s="127">
        <v>9.1E-4</v>
      </c>
      <c r="C7" s="128"/>
      <c r="D7" s="129"/>
      <c r="E7" s="128"/>
      <c r="F7" s="22"/>
      <c r="H7" s="23" t="s">
        <v>18</v>
      </c>
      <c r="I7" s="130"/>
      <c r="J7" s="131" t="s">
        <v>0</v>
      </c>
      <c r="K7" s="132">
        <v>1000</v>
      </c>
    </row>
    <row r="8" spans="1:11" ht="16" x14ac:dyDescent="0.4">
      <c r="A8" s="133" t="s">
        <v>21</v>
      </c>
      <c r="B8" s="134" t="s">
        <v>23</v>
      </c>
      <c r="C8" s="135"/>
      <c r="D8" s="135"/>
      <c r="E8" s="129"/>
      <c r="F8" s="30" t="s">
        <v>25</v>
      </c>
      <c r="G8" s="136">
        <v>1984</v>
      </c>
      <c r="H8" s="32" t="s">
        <v>27</v>
      </c>
      <c r="I8" s="137">
        <v>0.8</v>
      </c>
      <c r="J8" s="138" t="s">
        <v>17</v>
      </c>
      <c r="K8" s="139"/>
    </row>
    <row r="9" spans="1:11" x14ac:dyDescent="0.35">
      <c r="A9" s="140"/>
      <c r="B9" s="141"/>
      <c r="C9" s="142" t="s">
        <v>14</v>
      </c>
      <c r="D9" s="143"/>
      <c r="E9" s="144">
        <f>(0.01*I8)*1000</f>
        <v>8</v>
      </c>
      <c r="F9" s="145"/>
      <c r="G9" s="146"/>
      <c r="H9" s="43" t="s">
        <v>2</v>
      </c>
      <c r="I9" s="147"/>
      <c r="J9" s="148"/>
      <c r="K9" s="149"/>
    </row>
    <row r="10" spans="1:11" x14ac:dyDescent="0.35">
      <c r="A10" s="150"/>
      <c r="B10" s="151"/>
      <c r="C10" s="151"/>
      <c r="D10" s="151"/>
      <c r="E10" s="152"/>
      <c r="F10" s="153"/>
      <c r="G10" s="154"/>
      <c r="H10" s="155"/>
      <c r="I10" s="147"/>
      <c r="J10" s="156"/>
      <c r="K10" s="149"/>
    </row>
    <row r="11" spans="1:11" x14ac:dyDescent="0.35">
      <c r="A11" s="157"/>
      <c r="B11" s="158"/>
      <c r="C11" s="158"/>
      <c r="D11" s="158"/>
      <c r="E11" s="158"/>
      <c r="F11" s="158" t="s">
        <v>29</v>
      </c>
      <c r="G11" s="159"/>
      <c r="H11" s="159"/>
      <c r="I11" s="159"/>
      <c r="J11" s="158"/>
      <c r="K11" s="160"/>
    </row>
    <row r="12" spans="1:11" x14ac:dyDescent="0.35">
      <c r="A12" s="161" t="s">
        <v>28</v>
      </c>
      <c r="B12" s="162">
        <v>0</v>
      </c>
      <c r="C12" s="163">
        <v>1</v>
      </c>
      <c r="D12" s="162">
        <v>2</v>
      </c>
      <c r="E12" s="163">
        <v>3</v>
      </c>
      <c r="F12" s="162">
        <v>4</v>
      </c>
      <c r="G12" s="163">
        <v>5</v>
      </c>
      <c r="H12" s="162">
        <v>6</v>
      </c>
      <c r="I12" s="163">
        <v>7</v>
      </c>
      <c r="J12" s="162">
        <v>8</v>
      </c>
      <c r="K12" s="164">
        <v>9</v>
      </c>
    </row>
    <row r="13" spans="1:11" x14ac:dyDescent="0.35">
      <c r="A13" s="165">
        <v>0</v>
      </c>
      <c r="B13" s="166">
        <v>0</v>
      </c>
      <c r="C13" s="167">
        <v>0</v>
      </c>
      <c r="D13" s="166">
        <v>0</v>
      </c>
      <c r="E13" s="168">
        <f t="shared" ref="E13:K22" si="0">((((($A13+E$12)/10)^1.5)*$B$6*($K$6/10))+(((($A13+E$12)/10)^2.5)*$B$7))*3.6</f>
        <v>0.4128200471237069</v>
      </c>
      <c r="F13" s="169">
        <f t="shared" si="0"/>
        <v>0.6356609178629079</v>
      </c>
      <c r="G13" s="167">
        <f t="shared" si="0"/>
        <v>0.88847896345411581</v>
      </c>
      <c r="H13" s="166">
        <f t="shared" si="0"/>
        <v>1.1680881830876118</v>
      </c>
      <c r="I13" s="167">
        <f t="shared" si="0"/>
        <v>1.4721512071066245</v>
      </c>
      <c r="J13" s="166">
        <f t="shared" si="0"/>
        <v>1.7988582281373773</v>
      </c>
      <c r="K13" s="170">
        <f t="shared" si="0"/>
        <v>2.1467541467052995</v>
      </c>
    </row>
    <row r="14" spans="1:11" x14ac:dyDescent="0.35">
      <c r="A14" s="171">
        <v>10</v>
      </c>
      <c r="B14" s="172">
        <f t="shared" ref="B14:D33" si="1">((((($A14+B$12)/10)^1.5)*$B$6*($K$6/10))+(((($A14+B$12)/10)^2.5)*$B$7))*3.6</f>
        <v>2.5146359999999999</v>
      </c>
      <c r="C14" s="173">
        <f t="shared" si="1"/>
        <v>2.9014876841564443</v>
      </c>
      <c r="D14" s="172">
        <f t="shared" si="1"/>
        <v>3.3064361494421726</v>
      </c>
      <c r="E14" s="173">
        <f t="shared" si="0"/>
        <v>3.728720755080599</v>
      </c>
      <c r="F14" s="172">
        <f t="shared" si="0"/>
        <v>4.1676710970726321</v>
      </c>
      <c r="G14" s="173">
        <f t="shared" si="0"/>
        <v>4.6226905147739989</v>
      </c>
      <c r="H14" s="172">
        <f t="shared" si="0"/>
        <v>5.0932435323033607</v>
      </c>
      <c r="I14" s="173">
        <f t="shared" si="0"/>
        <v>5.5788461040840245</v>
      </c>
      <c r="J14" s="172">
        <f t="shared" si="0"/>
        <v>6.0790579073534801</v>
      </c>
      <c r="K14" s="174">
        <f t="shared" si="0"/>
        <v>6.5934761603493435</v>
      </c>
    </row>
    <row r="15" spans="1:11" x14ac:dyDescent="0.35">
      <c r="A15" s="171">
        <v>20</v>
      </c>
      <c r="B15" s="172">
        <f t="shared" si="1"/>
        <v>7.1217305985239294</v>
      </c>
      <c r="C15" s="173">
        <f t="shared" si="1"/>
        <v>7.6634793439624129</v>
      </c>
      <c r="D15" s="172">
        <f t="shared" si="1"/>
        <v>8.2184054736470564</v>
      </c>
      <c r="E15" s="173">
        <f t="shared" si="0"/>
        <v>8.7862141415318042</v>
      </c>
      <c r="F15" s="172">
        <f t="shared" si="0"/>
        <v>9.3666301445689708</v>
      </c>
      <c r="G15" s="173">
        <f t="shared" si="0"/>
        <v>9.959395848346551</v>
      </c>
      <c r="H15" s="172">
        <f t="shared" si="0"/>
        <v>10.564269406789258</v>
      </c>
      <c r="I15" s="173">
        <f t="shared" si="0"/>
        <v>11.181023224412733</v>
      </c>
      <c r="J15" s="172">
        <f t="shared" si="0"/>
        <v>11.80944262023684</v>
      </c>
      <c r="K15" s="174">
        <f t="shared" si="0"/>
        <v>12.449324660587491</v>
      </c>
    </row>
    <row r="16" spans="1:11" x14ac:dyDescent="0.35">
      <c r="A16" s="171">
        <v>30</v>
      </c>
      <c r="B16" s="172">
        <f t="shared" si="1"/>
        <v>13.100477134298886</v>
      </c>
      <c r="C16" s="173">
        <f t="shared" si="1"/>
        <v>13.762717648735036</v>
      </c>
      <c r="D16" s="172">
        <f t="shared" si="1"/>
        <v>14.435872828916729</v>
      </c>
      <c r="E16" s="173">
        <f t="shared" si="0"/>
        <v>15.119777605114418</v>
      </c>
      <c r="F16" s="172">
        <f t="shared" si="0"/>
        <v>15.814274576730119</v>
      </c>
      <c r="G16" s="173">
        <f t="shared" si="0"/>
        <v>16.519213442279376</v>
      </c>
      <c r="H16" s="172">
        <f t="shared" si="0"/>
        <v>17.234450486899394</v>
      </c>
      <c r="I16" s="173">
        <f t="shared" si="0"/>
        <v>17.959848120130697</v>
      </c>
      <c r="J16" s="172">
        <f t="shared" si="0"/>
        <v>18.695274457806512</v>
      </c>
      <c r="K16" s="174">
        <f t="shared" si="0"/>
        <v>19.440602942784064</v>
      </c>
    </row>
    <row r="17" spans="1:11" x14ac:dyDescent="0.35">
      <c r="A17" s="171">
        <v>40</v>
      </c>
      <c r="B17" s="172">
        <f t="shared" si="1"/>
        <v>20.195711999999997</v>
      </c>
      <c r="C17" s="173">
        <f t="shared" si="1"/>
        <v>20.960484721958544</v>
      </c>
      <c r="D17" s="172">
        <f t="shared" si="1"/>
        <v>21.734808581286607</v>
      </c>
      <c r="E17" s="173">
        <f t="shared" si="0"/>
        <v>22.51857516743414</v>
      </c>
      <c r="F17" s="172">
        <f t="shared" si="0"/>
        <v>23.311679944974575</v>
      </c>
      <c r="G17" s="173">
        <f t="shared" si="0"/>
        <v>24.11402203128015</v>
      </c>
      <c r="H17" s="172">
        <f t="shared" si="0"/>
        <v>24.925503991621301</v>
      </c>
      <c r="I17" s="173">
        <f t="shared" si="0"/>
        <v>25.746031649973549</v>
      </c>
      <c r="J17" s="172">
        <f t="shared" si="0"/>
        <v>26.575513914017879</v>
      </c>
      <c r="K17" s="174">
        <f t="shared" si="0"/>
        <v>27.413862612995242</v>
      </c>
    </row>
    <row r="18" spans="1:11" x14ac:dyDescent="0.35">
      <c r="A18" s="175">
        <v>50</v>
      </c>
      <c r="B18" s="176">
        <f t="shared" si="1"/>
        <v>28.260992347226587</v>
      </c>
      <c r="C18" s="177">
        <f t="shared" si="1"/>
        <v>29.116820348242161</v>
      </c>
      <c r="D18" s="176">
        <f t="shared" si="1"/>
        <v>29.981266348577641</v>
      </c>
      <c r="E18" s="177">
        <f t="shared" si="0"/>
        <v>30.854252460395632</v>
      </c>
      <c r="F18" s="176">
        <f t="shared" si="0"/>
        <v>31.735703062178239</v>
      </c>
      <c r="G18" s="177">
        <f t="shared" si="0"/>
        <v>32.625544692814344</v>
      </c>
      <c r="H18" s="176">
        <f t="shared" si="0"/>
        <v>33.523705952472696</v>
      </c>
      <c r="I18" s="177">
        <f t="shared" si="0"/>
        <v>34.430117409712437</v>
      </c>
      <c r="J18" s="176">
        <f t="shared" si="0"/>
        <v>35.344711514335515</v>
      </c>
      <c r="K18" s="178">
        <f t="shared" si="0"/>
        <v>36.267422515533234</v>
      </c>
    </row>
    <row r="19" spans="1:11" x14ac:dyDescent="0.35">
      <c r="A19" s="165">
        <v>60</v>
      </c>
      <c r="B19" s="179">
        <f t="shared" si="1"/>
        <v>37.19818638492066</v>
      </c>
      <c r="C19" s="180">
        <f t="shared" si="1"/>
        <v>38.136940744090019</v>
      </c>
      <c r="D19" s="179">
        <f t="shared" si="1"/>
        <v>39.083624796348381</v>
      </c>
      <c r="E19" s="180">
        <f t="shared" si="0"/>
        <v>40.038179262333479</v>
      </c>
      <c r="F19" s="179">
        <f t="shared" si="0"/>
        <v>41.000546319230033</v>
      </c>
      <c r="G19" s="180">
        <f t="shared" si="0"/>
        <v>41.970669543331169</v>
      </c>
      <c r="H19" s="179">
        <f t="shared" si="0"/>
        <v>42.948493855712691</v>
      </c>
      <c r="I19" s="180">
        <f t="shared" si="0"/>
        <v>43.933965470806669</v>
      </c>
      <c r="J19" s="179">
        <f t="shared" si="0"/>
        <v>44.927031847678251</v>
      </c>
      <c r="K19" s="181">
        <f t="shared" si="0"/>
        <v>45.927641643826576</v>
      </c>
    </row>
    <row r="20" spans="1:11" x14ac:dyDescent="0.35">
      <c r="A20" s="171">
        <v>70</v>
      </c>
      <c r="B20" s="182">
        <f t="shared" si="1"/>
        <v>46.935744671343521</v>
      </c>
      <c r="C20" s="183">
        <f t="shared" si="1"/>
        <v>47.951291855278562</v>
      </c>
      <c r="D20" s="182">
        <f t="shared" si="1"/>
        <v>48.974235194068598</v>
      </c>
      <c r="E20" s="183">
        <f t="shared" si="0"/>
        <v>50.004527721903806</v>
      </c>
      <c r="F20" s="182">
        <f t="shared" si="0"/>
        <v>51.042123472908649</v>
      </c>
      <c r="G20" s="183">
        <f t="shared" si="0"/>
        <v>52.086977447027834</v>
      </c>
      <c r="H20" s="182">
        <f t="shared" si="0"/>
        <v>53.139045577514182</v>
      </c>
      <c r="I20" s="183">
        <f t="shared" si="0"/>
        <v>54.198284699922837</v>
      </c>
      <c r="J20" s="182">
        <f t="shared" si="0"/>
        <v>55.264652522523598</v>
      </c>
      <c r="K20" s="184">
        <f t="shared" si="0"/>
        <v>56.338107598049362</v>
      </c>
    </row>
    <row r="21" spans="1:11" x14ac:dyDescent="0.35">
      <c r="A21" s="171">
        <v>80</v>
      </c>
      <c r="B21" s="182">
        <f t="shared" si="1"/>
        <v>57.418609296703494</v>
      </c>
      <c r="C21" s="183">
        <f t="shared" si="1"/>
        <v>58.506117780356078</v>
      </c>
      <c r="D21" s="182">
        <f t="shared" si="1"/>
        <v>59.600593977861003</v>
      </c>
      <c r="E21" s="183">
        <f t="shared" si="0"/>
        <v>60.701999561434199</v>
      </c>
      <c r="F21" s="182">
        <f t="shared" si="0"/>
        <v>61.810296924033238</v>
      </c>
      <c r="G21" s="183">
        <f t="shared" si="0"/>
        <v>62.925449157685861</v>
      </c>
      <c r="H21" s="182">
        <f t="shared" si="0"/>
        <v>64.047420032715792</v>
      </c>
      <c r="I21" s="183">
        <f t="shared" si="0"/>
        <v>65.176173977819801</v>
      </c>
      <c r="J21" s="182">
        <f t="shared" si="0"/>
        <v>66.311676060950674</v>
      </c>
      <c r="K21" s="184">
        <f t="shared" si="0"/>
        <v>67.453891970965458</v>
      </c>
    </row>
    <row r="22" spans="1:11" x14ac:dyDescent="0.35">
      <c r="A22" s="171">
        <v>90</v>
      </c>
      <c r="B22" s="182">
        <f t="shared" si="1"/>
        <v>68.602788000000004</v>
      </c>
      <c r="C22" s="183">
        <f t="shared" si="1"/>
        <v>69.758331026532787</v>
      </c>
      <c r="D22" s="182">
        <f t="shared" si="1"/>
        <v>70.920488499104508</v>
      </c>
      <c r="E22" s="183">
        <f t="shared" si="0"/>
        <v>72.089228420660575</v>
      </c>
      <c r="F22" s="182">
        <f t="shared" si="0"/>
        <v>73.264519333486675</v>
      </c>
      <c r="G22" s="183">
        <f t="shared" si="0"/>
        <v>74.446330304708738</v>
      </c>
      <c r="H22" s="182">
        <f t="shared" si="0"/>
        <v>75.634630912330323</v>
      </c>
      <c r="I22" s="183">
        <f t="shared" si="0"/>
        <v>76.82939123178231</v>
      </c>
      <c r="J22" s="182">
        <f t="shared" si="0"/>
        <v>78.030581822960926</v>
      </c>
      <c r="K22" s="184">
        <f t="shared" si="0"/>
        <v>79.2381737177312</v>
      </c>
    </row>
    <row r="23" spans="1:11" x14ac:dyDescent="0.35">
      <c r="A23" s="175">
        <v>100</v>
      </c>
      <c r="B23" s="176">
        <f t="shared" si="1"/>
        <v>80.452138407875808</v>
      </c>
      <c r="C23" s="177">
        <f t="shared" si="1"/>
        <v>81.672447833467487</v>
      </c>
      <c r="D23" s="176">
        <f t="shared" si="1"/>
        <v>82.899074371647444</v>
      </c>
      <c r="E23" s="177">
        <f t="shared" ref="E23:K32" si="2">((((($A23+E$12)/10)^1.5)*$B$6*($K$6/10))+(((($A23+E$12)/10)^2.5)*$B$7))*3.6</f>
        <v>84.131990825790908</v>
      </c>
      <c r="F23" s="176">
        <f t="shared" si="2"/>
        <v>85.371170415043451</v>
      </c>
      <c r="G23" s="177">
        <f t="shared" si="2"/>
        <v>86.616586764211348</v>
      </c>
      <c r="H23" s="176">
        <f t="shared" si="2"/>
        <v>87.868213893991324</v>
      </c>
      <c r="I23" s="177">
        <f t="shared" si="2"/>
        <v>89.126026211524803</v>
      </c>
      <c r="J23" s="176">
        <f t="shared" si="2"/>
        <v>90.389998501263179</v>
      </c>
      <c r="K23" s="178">
        <f t="shared" si="2"/>
        <v>91.66010591613086</v>
      </c>
    </row>
    <row r="24" spans="1:11" x14ac:dyDescent="0.35">
      <c r="A24" s="165">
        <v>110</v>
      </c>
      <c r="B24" s="185">
        <f t="shared" si="1"/>
        <v>92.936323968974037</v>
      </c>
      <c r="C24" s="186">
        <f t="shared" si="1"/>
        <v>94.218628524283076</v>
      </c>
      <c r="D24" s="185">
        <f t="shared" si="1"/>
        <v>95.506995790177797</v>
      </c>
      <c r="E24" s="186">
        <f t="shared" si="2"/>
        <v>96.801402310644818</v>
      </c>
      <c r="F24" s="185">
        <f t="shared" si="2"/>
        <v>98.101824958016522</v>
      </c>
      <c r="G24" s="186">
        <f t="shared" si="2"/>
        <v>99.408240925682961</v>
      </c>
      <c r="H24" s="185">
        <f t="shared" si="2"/>
        <v>100.7206277210267</v>
      </c>
      <c r="I24" s="186">
        <f t="shared" si="2"/>
        <v>102.03896315857192</v>
      </c>
      <c r="J24" s="185">
        <f t="shared" si="2"/>
        <v>103.3632253533407</v>
      </c>
      <c r="K24" s="187">
        <f t="shared" si="2"/>
        <v>104.69339271440658</v>
      </c>
    </row>
    <row r="25" spans="1:11" x14ac:dyDescent="0.35">
      <c r="A25" s="171">
        <v>120</v>
      </c>
      <c r="B25" s="188">
        <f t="shared" si="1"/>
        <v>106.02944393863982</v>
      </c>
      <c r="C25" s="189">
        <f t="shared" si="1"/>
        <v>107.37135800463547</v>
      </c>
      <c r="D25" s="188">
        <f t="shared" si="1"/>
        <v>108.7191141668193</v>
      </c>
      <c r="E25" s="189">
        <f t="shared" si="2"/>
        <v>110.07269194972285</v>
      </c>
      <c r="F25" s="188">
        <f t="shared" si="2"/>
        <v>111.43207114242304</v>
      </c>
      <c r="G25" s="189">
        <f t="shared" si="2"/>
        <v>112.79723179313986</v>
      </c>
      <c r="H25" s="188">
        <f t="shared" si="2"/>
        <v>114.16815420398579</v>
      </c>
      <c r="I25" s="189">
        <f t="shared" si="2"/>
        <v>115.54481892586298</v>
      </c>
      <c r="J25" s="188">
        <f t="shared" si="2"/>
        <v>116.9272067535007</v>
      </c>
      <c r="K25" s="190">
        <f t="shared" si="2"/>
        <v>118.31529872063062</v>
      </c>
    </row>
    <row r="26" spans="1:11" x14ac:dyDescent="0.35">
      <c r="A26" s="171">
        <v>130</v>
      </c>
      <c r="B26" s="188">
        <f t="shared" si="1"/>
        <v>119.70907609529318</v>
      </c>
      <c r="C26" s="189">
        <f t="shared" si="1"/>
        <v>121.1085203752715</v>
      </c>
      <c r="D26" s="188">
        <f t="shared" si="1"/>
        <v>122.51361328364798</v>
      </c>
      <c r="E26" s="189">
        <f t="shared" si="2"/>
        <v>123.92433676447934</v>
      </c>
      <c r="F26" s="188">
        <f t="shared" si="2"/>
        <v>125.34067297858671</v>
      </c>
      <c r="G26" s="189">
        <f t="shared" si="2"/>
        <v>126.76260429945586</v>
      </c>
      <c r="H26" s="188">
        <f t="shared" si="2"/>
        <v>128.19011330924536</v>
      </c>
      <c r="I26" s="189">
        <f t="shared" si="2"/>
        <v>129.62318279489676</v>
      </c>
      <c r="J26" s="188">
        <f t="shared" si="2"/>
        <v>131.06179574434645</v>
      </c>
      <c r="K26" s="190">
        <f t="shared" si="2"/>
        <v>132.50593534283283</v>
      </c>
    </row>
    <row r="27" spans="1:11" x14ac:dyDescent="0.35">
      <c r="A27" s="171">
        <v>140</v>
      </c>
      <c r="B27" s="188">
        <f t="shared" si="1"/>
        <v>133.9555849692984</v>
      </c>
      <c r="C27" s="189">
        <f t="shared" si="1"/>
        <v>135.41072819288141</v>
      </c>
      <c r="D27" s="188">
        <f t="shared" si="1"/>
        <v>136.87134876949537</v>
      </c>
      <c r="E27" s="189">
        <f t="shared" si="2"/>
        <v>138.33743063849425</v>
      </c>
      <c r="F27" s="188">
        <f t="shared" si="2"/>
        <v>139.80895791941907</v>
      </c>
      <c r="G27" s="189">
        <f t="shared" si="2"/>
        <v>141.2859149088242</v>
      </c>
      <c r="H27" s="188">
        <f t="shared" si="2"/>
        <v>142.76828607718127</v>
      </c>
      <c r="I27" s="189">
        <f t="shared" si="2"/>
        <v>144.25605606585725</v>
      </c>
      <c r="J27" s="188">
        <f t="shared" si="2"/>
        <v>145.74920968416586</v>
      </c>
      <c r="K27" s="190">
        <f t="shared" si="2"/>
        <v>147.24773190648801</v>
      </c>
    </row>
    <row r="28" spans="1:11" x14ac:dyDescent="0.35">
      <c r="A28" s="175">
        <v>150</v>
      </c>
      <c r="B28" s="188">
        <f t="shared" si="1"/>
        <v>148.75160786946134</v>
      </c>
      <c r="C28" s="177">
        <f t="shared" si="1"/>
        <v>150.2608228692356</v>
      </c>
      <c r="D28" s="176">
        <f t="shared" si="1"/>
        <v>151.77536235879151</v>
      </c>
      <c r="E28" s="177">
        <f t="shared" si="2"/>
        <v>153.29521194532308</v>
      </c>
      <c r="F28" s="176">
        <f t="shared" si="2"/>
        <v>154.82035738767888</v>
      </c>
      <c r="G28" s="177">
        <f t="shared" si="2"/>
        <v>156.3507845938627</v>
      </c>
      <c r="H28" s="176">
        <f t="shared" si="2"/>
        <v>157.8864796185909</v>
      </c>
      <c r="I28" s="177">
        <f t="shared" si="2"/>
        <v>159.42742866090464</v>
      </c>
      <c r="J28" s="176">
        <f t="shared" si="2"/>
        <v>160.97361806183648</v>
      </c>
      <c r="K28" s="178">
        <f t="shared" si="2"/>
        <v>162.52503430212832</v>
      </c>
    </row>
    <row r="29" spans="1:11" x14ac:dyDescent="0.35">
      <c r="A29" s="165">
        <v>160</v>
      </c>
      <c r="B29" s="179">
        <f t="shared" si="1"/>
        <v>164.08166399999996</v>
      </c>
      <c r="C29" s="180">
        <f t="shared" si="1"/>
        <v>165.64349390896794</v>
      </c>
      <c r="D29" s="179">
        <f t="shared" si="1"/>
        <v>167.21051091571076</v>
      </c>
      <c r="E29" s="180">
        <f t="shared" si="2"/>
        <v>168.78270203798101</v>
      </c>
      <c r="F29" s="179">
        <f t="shared" si="2"/>
        <v>170.36005442256277</v>
      </c>
      <c r="G29" s="180">
        <f t="shared" si="2"/>
        <v>171.94255534327374</v>
      </c>
      <c r="H29" s="179">
        <f t="shared" si="2"/>
        <v>173.53019219900884</v>
      </c>
      <c r="I29" s="180">
        <f t="shared" si="2"/>
        <v>175.12295251182516</v>
      </c>
      <c r="J29" s="179">
        <f t="shared" si="2"/>
        <v>176.72082392506928</v>
      </c>
      <c r="K29" s="181">
        <f t="shared" si="2"/>
        <v>178.32379420154197</v>
      </c>
    </row>
    <row r="30" spans="1:11" x14ac:dyDescent="0.35">
      <c r="A30" s="171">
        <v>170</v>
      </c>
      <c r="B30" s="182">
        <f t="shared" si="1"/>
        <v>179.93185122170223</v>
      </c>
      <c r="C30" s="183">
        <f t="shared" si="1"/>
        <v>181.54498298190742</v>
      </c>
      <c r="D30" s="182">
        <f t="shared" si="1"/>
        <v>183.1631775926916</v>
      </c>
      <c r="E30" s="183">
        <f t="shared" si="2"/>
        <v>184.78642327707809</v>
      </c>
      <c r="F30" s="182">
        <f t="shared" si="2"/>
        <v>186.41470836892535</v>
      </c>
      <c r="G30" s="183">
        <f t="shared" si="2"/>
        <v>188.04802131130893</v>
      </c>
      <c r="H30" s="182">
        <f t="shared" si="2"/>
        <v>189.68635065493325</v>
      </c>
      <c r="I30" s="183">
        <f t="shared" si="2"/>
        <v>191.32968505657814</v>
      </c>
      <c r="J30" s="182">
        <f t="shared" si="2"/>
        <v>192.97801327757352</v>
      </c>
      <c r="K30" s="184">
        <f t="shared" si="2"/>
        <v>194.63132418230603</v>
      </c>
    </row>
    <row r="31" spans="1:11" x14ac:dyDescent="0.35">
      <c r="A31" s="171">
        <v>180</v>
      </c>
      <c r="B31" s="182">
        <f t="shared" si="1"/>
        <v>196.28960673675476</v>
      </c>
      <c r="C31" s="183">
        <f t="shared" si="1"/>
        <v>197.95285000705596</v>
      </c>
      <c r="D31" s="182">
        <f t="shared" si="1"/>
        <v>199.62104315809412</v>
      </c>
      <c r="E31" s="183">
        <f t="shared" si="2"/>
        <v>201.29417545212326</v>
      </c>
      <c r="F31" s="182">
        <f t="shared" si="2"/>
        <v>202.9722362474113</v>
      </c>
      <c r="G31" s="183">
        <f t="shared" si="2"/>
        <v>204.65521499691465</v>
      </c>
      <c r="H31" s="182">
        <f t="shared" si="2"/>
        <v>206.34310124697328</v>
      </c>
      <c r="I31" s="183">
        <f t="shared" si="2"/>
        <v>208.03588463603467</v>
      </c>
      <c r="J31" s="182">
        <f t="shared" si="2"/>
        <v>209.73355489339929</v>
      </c>
      <c r="K31" s="184">
        <f t="shared" si="2"/>
        <v>211.43610183799058</v>
      </c>
    </row>
    <row r="32" spans="1:11" x14ac:dyDescent="0.35">
      <c r="A32" s="171">
        <v>190</v>
      </c>
      <c r="B32" s="182">
        <f t="shared" si="1"/>
        <v>213.1435153771489</v>
      </c>
      <c r="C32" s="183">
        <f t="shared" si="1"/>
        <v>214.85578550544528</v>
      </c>
      <c r="D32" s="182">
        <f t="shared" si="1"/>
        <v>216.57290230351921</v>
      </c>
      <c r="E32" s="183">
        <f t="shared" si="2"/>
        <v>218.29485593693744</v>
      </c>
      <c r="F32" s="182">
        <f t="shared" si="2"/>
        <v>220.02163665507368</v>
      </c>
      <c r="G32" s="183">
        <f t="shared" si="2"/>
        <v>221.75323479000764</v>
      </c>
      <c r="H32" s="182">
        <f t="shared" si="2"/>
        <v>223.48964075544512</v>
      </c>
      <c r="I32" s="183">
        <f t="shared" si="2"/>
        <v>225.23084504565688</v>
      </c>
      <c r="J32" s="182">
        <f t="shared" si="2"/>
        <v>226.97683823443862</v>
      </c>
      <c r="K32" s="184">
        <f t="shared" si="2"/>
        <v>228.7276109740848</v>
      </c>
    </row>
    <row r="33" spans="1:11" x14ac:dyDescent="0.35">
      <c r="A33" s="175">
        <v>200</v>
      </c>
      <c r="B33" s="176">
        <f t="shared" si="1"/>
        <v>230.48315399438633</v>
      </c>
      <c r="C33" s="177">
        <f t="shared" si="1"/>
        <v>232.24345810164155</v>
      </c>
      <c r="D33" s="176">
        <f t="shared" si="1"/>
        <v>234.00851417768698</v>
      </c>
      <c r="E33" s="177">
        <f t="shared" ref="E33:K42" si="3">((((($A33+E$12)/10)^1.5)*$B$6*($K$6/10))+(((($A33+E$12)/10)^2.5)*$B$7))*3.6</f>
        <v>235.7783131789443</v>
      </c>
      <c r="F33" s="176">
        <f t="shared" si="3"/>
        <v>237.55284613548341</v>
      </c>
      <c r="G33" s="177">
        <f t="shared" si="3"/>
        <v>239.33210415010322</v>
      </c>
      <c r="H33" s="176">
        <f t="shared" si="3"/>
        <v>241.11607839742575</v>
      </c>
      <c r="I33" s="177">
        <f t="shared" si="3"/>
        <v>242.9047601230094</v>
      </c>
      <c r="J33" s="176">
        <f t="shared" si="3"/>
        <v>244.69814064247274</v>
      </c>
      <c r="K33" s="178">
        <f t="shared" si="3"/>
        <v>246.49621134063761</v>
      </c>
    </row>
    <row r="34" spans="1:11" x14ac:dyDescent="0.35">
      <c r="A34" s="165">
        <v>210</v>
      </c>
      <c r="B34" s="179">
        <f t="shared" ref="B34:D53" si="4">((((($A34+B$12)/10)^1.5)*$B$6*($K$6/10))+(((($A34+B$12)/10)^2.5)*$B$7))*3.6</f>
        <v>248.2989636706842</v>
      </c>
      <c r="C34" s="180">
        <f t="shared" si="4"/>
        <v>250.10638915332001</v>
      </c>
      <c r="D34" s="179">
        <f t="shared" si="4"/>
        <v>251.91847937596518</v>
      </c>
      <c r="E34" s="180">
        <f t="shared" si="3"/>
        <v>253.73522599194865</v>
      </c>
      <c r="F34" s="179">
        <f t="shared" si="3"/>
        <v>255.55662071971878</v>
      </c>
      <c r="G34" s="180">
        <f t="shared" si="3"/>
        <v>257.38265534206829</v>
      </c>
      <c r="H34" s="179">
        <f t="shared" si="3"/>
        <v>259.21332170536903</v>
      </c>
      <c r="I34" s="180">
        <f t="shared" si="3"/>
        <v>261.04861171882231</v>
      </c>
      <c r="J34" s="179">
        <f t="shared" si="3"/>
        <v>262.88851735371901</v>
      </c>
      <c r="K34" s="181">
        <f t="shared" si="3"/>
        <v>264.7330306427134</v>
      </c>
    </row>
    <row r="35" spans="1:11" x14ac:dyDescent="0.35">
      <c r="A35" s="171">
        <v>220</v>
      </c>
      <c r="B35" s="182">
        <f t="shared" si="4"/>
        <v>266.58214367910767</v>
      </c>
      <c r="C35" s="183">
        <f t="shared" si="4"/>
        <v>268.43584861614812</v>
      </c>
      <c r="D35" s="182">
        <f t="shared" si="4"/>
        <v>270.29413766633343</v>
      </c>
      <c r="E35" s="183">
        <f t="shared" si="3"/>
        <v>272.1570031007322</v>
      </c>
      <c r="F35" s="182">
        <f t="shared" si="3"/>
        <v>274.02443724831409</v>
      </c>
      <c r="G35" s="183">
        <f t="shared" si="3"/>
        <v>275.89643249528712</v>
      </c>
      <c r="H35" s="182">
        <f t="shared" si="3"/>
        <v>277.77298128445085</v>
      </c>
      <c r="I35" s="183">
        <f t="shared" si="3"/>
        <v>279.65407611455521</v>
      </c>
      <c r="J35" s="182">
        <f t="shared" si="3"/>
        <v>281.53970953967115</v>
      </c>
      <c r="K35" s="184">
        <f t="shared" si="3"/>
        <v>283.4298741685713</v>
      </c>
    </row>
    <row r="36" spans="1:11" x14ac:dyDescent="0.35">
      <c r="A36" s="171">
        <v>230</v>
      </c>
      <c r="B36" s="182">
        <f t="shared" si="4"/>
        <v>285.32456266411953</v>
      </c>
      <c r="C36" s="183">
        <f t="shared" si="4"/>
        <v>287.22376774267013</v>
      </c>
      <c r="D36" s="182">
        <f t="shared" si="4"/>
        <v>289.12748217347661</v>
      </c>
      <c r="E36" s="183">
        <f t="shared" si="3"/>
        <v>291.03569877810736</v>
      </c>
      <c r="F36" s="182">
        <f t="shared" si="3"/>
        <v>292.94841042987474</v>
      </c>
      <c r="G36" s="183">
        <f t="shared" si="3"/>
        <v>294.86561005326701</v>
      </c>
      <c r="H36" s="182">
        <f t="shared" si="3"/>
        <v>296.78729062339403</v>
      </c>
      <c r="I36" s="183">
        <f t="shared" si="3"/>
        <v>298.71344516543718</v>
      </c>
      <c r="J36" s="182">
        <f t="shared" si="3"/>
        <v>300.64406675411107</v>
      </c>
      <c r="K36" s="184">
        <f t="shared" si="3"/>
        <v>302.57914851312933</v>
      </c>
    </row>
    <row r="37" spans="1:11" x14ac:dyDescent="0.35">
      <c r="A37" s="171">
        <v>240</v>
      </c>
      <c r="B37" s="182">
        <f t="shared" si="4"/>
        <v>304.51868361468235</v>
      </c>
      <c r="C37" s="183">
        <f t="shared" si="4"/>
        <v>306.46266527891942</v>
      </c>
      <c r="D37" s="182">
        <f t="shared" si="4"/>
        <v>308.41108677344073</v>
      </c>
      <c r="E37" s="183">
        <f t="shared" si="3"/>
        <v>310.36394141279584</v>
      </c>
      <c r="F37" s="182">
        <f t="shared" si="3"/>
        <v>312.32122255798805</v>
      </c>
      <c r="G37" s="183">
        <f t="shared" si="3"/>
        <v>314.28292361598972</v>
      </c>
      <c r="H37" s="182">
        <f t="shared" si="3"/>
        <v>316.24903803926031</v>
      </c>
      <c r="I37" s="183">
        <f t="shared" si="3"/>
        <v>318.2195593252747</v>
      </c>
      <c r="J37" s="182">
        <f t="shared" si="3"/>
        <v>320.19448101605559</v>
      </c>
      <c r="K37" s="184">
        <f t="shared" si="3"/>
        <v>322.17379669771481</v>
      </c>
    </row>
    <row r="38" spans="1:11" x14ac:dyDescent="0.35">
      <c r="A38" s="175">
        <v>250</v>
      </c>
      <c r="B38" s="176">
        <f t="shared" si="4"/>
        <v>324.15749999999991</v>
      </c>
      <c r="C38" s="177">
        <f t="shared" si="4"/>
        <v>326.14558459584765</v>
      </c>
      <c r="D38" s="176">
        <f t="shared" si="4"/>
        <v>328.1380442009422</v>
      </c>
      <c r="E38" s="177">
        <f t="shared" si="3"/>
        <v>330.13487257328319</v>
      </c>
      <c r="F38" s="176">
        <f t="shared" si="3"/>
        <v>332.13606351275632</v>
      </c>
      <c r="G38" s="177">
        <f t="shared" si="3"/>
        <v>334.14161086070987</v>
      </c>
      <c r="H38" s="176">
        <f t="shared" si="3"/>
        <v>336.15150849954125</v>
      </c>
      <c r="I38" s="177">
        <f t="shared" si="3"/>
        <v>338.16575035228334</v>
      </c>
      <c r="J38" s="176">
        <f t="shared" si="3"/>
        <v>340.18433038220223</v>
      </c>
      <c r="K38" s="178">
        <f t="shared" si="3"/>
        <v>342.20724259239529</v>
      </c>
    </row>
    <row r="39" spans="1:11" x14ac:dyDescent="0.35">
      <c r="A39" s="165">
        <v>260</v>
      </c>
      <c r="B39" s="179">
        <f t="shared" si="4"/>
        <v>344.23448102540016</v>
      </c>
      <c r="C39" s="180">
        <f t="shared" si="4"/>
        <v>346.26603976280262</v>
      </c>
      <c r="D39" s="179">
        <f t="shared" si="4"/>
        <v>348.30191292485648</v>
      </c>
      <c r="E39" s="180">
        <f t="shared" si="3"/>
        <v>350.34209467010385</v>
      </c>
      <c r="F39" s="179">
        <f t="shared" si="3"/>
        <v>352.38657919500201</v>
      </c>
      <c r="G39" s="180">
        <f t="shared" si="3"/>
        <v>354.43536073355608</v>
      </c>
      <c r="H39" s="179">
        <f t="shared" si="3"/>
        <v>356.48843355695521</v>
      </c>
      <c r="I39" s="180">
        <f t="shared" si="3"/>
        <v>358.5457919732147</v>
      </c>
      <c r="J39" s="179">
        <f t="shared" si="3"/>
        <v>360.60743032682274</v>
      </c>
      <c r="K39" s="181">
        <f t="shared" si="3"/>
        <v>362.67334299838996</v>
      </c>
    </row>
    <row r="40" spans="1:11" x14ac:dyDescent="0.35">
      <c r="A40" s="171">
        <v>270</v>
      </c>
      <c r="B40" s="182">
        <f t="shared" si="4"/>
        <v>364.74352440430795</v>
      </c>
      <c r="C40" s="183">
        <f t="shared" si="4"/>
        <v>366.81796899640602</v>
      </c>
      <c r="D40" s="182">
        <f t="shared" si="4"/>
        <v>368.89667126161925</v>
      </c>
      <c r="E40" s="183">
        <f t="shared" si="3"/>
        <v>370.97962572165517</v>
      </c>
      <c r="F40" s="182">
        <f t="shared" si="3"/>
        <v>373.06682693266686</v>
      </c>
      <c r="G40" s="183">
        <f t="shared" si="3"/>
        <v>375.15826948493333</v>
      </c>
      <c r="H40" s="182">
        <f t="shared" si="3"/>
        <v>377.25394800253764</v>
      </c>
      <c r="I40" s="183">
        <f t="shared" si="3"/>
        <v>379.35385714305494</v>
      </c>
      <c r="J40" s="182">
        <f t="shared" si="3"/>
        <v>381.45799159724237</v>
      </c>
      <c r="K40" s="184">
        <f t="shared" si="3"/>
        <v>383.56634608873071</v>
      </c>
    </row>
    <row r="41" spans="1:11" x14ac:dyDescent="0.35">
      <c r="A41" s="171">
        <v>280</v>
      </c>
      <c r="B41" s="182">
        <f t="shared" si="4"/>
        <v>385.67891537372395</v>
      </c>
      <c r="C41" s="183">
        <f t="shared" si="4"/>
        <v>387.79569424070047</v>
      </c>
      <c r="D41" s="182">
        <f t="shared" si="4"/>
        <v>389.91667751011749</v>
      </c>
      <c r="E41" s="183">
        <f t="shared" si="3"/>
        <v>392.04186003411934</v>
      </c>
      <c r="F41" s="182">
        <f t="shared" si="3"/>
        <v>394.17123669625369</v>
      </c>
      <c r="G41" s="183">
        <f t="shared" si="3"/>
        <v>396.30480241118215</v>
      </c>
      <c r="H41" s="182">
        <f t="shared" si="3"/>
        <v>398.4425521244047</v>
      </c>
      <c r="I41" s="183">
        <f t="shared" si="3"/>
        <v>400.58448081198009</v>
      </c>
      <c r="J41" s="182">
        <f t="shared" si="3"/>
        <v>402.73058348025319</v>
      </c>
      <c r="K41" s="184">
        <f t="shared" si="3"/>
        <v>404.88085516558527</v>
      </c>
    </row>
    <row r="42" spans="1:11" x14ac:dyDescent="0.35">
      <c r="A42" s="171">
        <v>290</v>
      </c>
      <c r="B42" s="182">
        <f t="shared" si="4"/>
        <v>407.03529093408707</v>
      </c>
      <c r="C42" s="183">
        <f t="shared" si="4"/>
        <v>409.1938858813545</v>
      </c>
      <c r="D42" s="182">
        <f t="shared" si="4"/>
        <v>411.35663513220862</v>
      </c>
      <c r="E42" s="183">
        <f t="shared" si="3"/>
        <v>413.52353384044051</v>
      </c>
      <c r="F42" s="182">
        <f t="shared" si="3"/>
        <v>415.69457718855313</v>
      </c>
      <c r="G42" s="183">
        <f t="shared" si="3"/>
        <v>417.8697603875143</v>
      </c>
      <c r="H42" s="182">
        <f t="shared" si="3"/>
        <v>420.04907867650661</v>
      </c>
      <c r="I42" s="183">
        <f t="shared" si="3"/>
        <v>422.23252732268281</v>
      </c>
      <c r="J42" s="182">
        <f t="shared" si="3"/>
        <v>424.42010162092424</v>
      </c>
      <c r="K42" s="184">
        <f t="shared" si="3"/>
        <v>426.61179689360034</v>
      </c>
    </row>
    <row r="43" spans="1:11" x14ac:dyDescent="0.35">
      <c r="A43" s="175">
        <v>300</v>
      </c>
      <c r="B43" s="176">
        <f t="shared" si="4"/>
        <v>428.80760849033442</v>
      </c>
      <c r="C43" s="177">
        <f t="shared" si="4"/>
        <v>431.0075317877675</v>
      </c>
      <c r="D43" s="176">
        <f t="shared" si="4"/>
        <v>433.21156218932981</v>
      </c>
      <c r="E43" s="177">
        <f t="shared" ref="E43:K52" si="5">((((($A43+E$12)/10)^1.5)*$B$6*($K$6/10))+(((($A43+E$12)/10)^2.5)*$B$7))*3.6</f>
        <v>435.41969512501117</v>
      </c>
      <c r="F43" s="176">
        <f t="shared" si="5"/>
        <v>437.63192605113574</v>
      </c>
      <c r="G43" s="177">
        <f t="shared" si="5"/>
        <v>439.84825045014026</v>
      </c>
      <c r="H43" s="176">
        <f t="shared" si="5"/>
        <v>442.06866383035259</v>
      </c>
      <c r="I43" s="177">
        <f t="shared" si="5"/>
        <v>444.29316172577404</v>
      </c>
      <c r="J43" s="176">
        <f t="shared" si="5"/>
        <v>446.52173969586596</v>
      </c>
      <c r="K43" s="178">
        <f t="shared" si="5"/>
        <v>448.75439332533301</v>
      </c>
    </row>
    <row r="44" spans="1:11" x14ac:dyDescent="0.35">
      <c r="A44" s="165">
        <v>310</v>
      </c>
      <c r="B44" s="185">
        <f t="shared" si="4"/>
        <v>450.99111822391967</v>
      </c>
      <c r="C44" s="186">
        <f t="shared" si="4"/>
        <v>453.23191002619427</v>
      </c>
      <c r="D44" s="185">
        <f t="shared" si="4"/>
        <v>455.47676439134989</v>
      </c>
      <c r="E44" s="186">
        <f t="shared" si="5"/>
        <v>457.72567700299857</v>
      </c>
      <c r="F44" s="185">
        <f t="shared" si="5"/>
        <v>459.97864356896986</v>
      </c>
      <c r="G44" s="186">
        <f t="shared" si="5"/>
        <v>462.23565982111467</v>
      </c>
      <c r="H44" s="185">
        <f t="shared" si="5"/>
        <v>464.49672151510561</v>
      </c>
      <c r="I44" s="186">
        <f t="shared" si="5"/>
        <v>466.76182443024572</v>
      </c>
      <c r="J44" s="185">
        <f t="shared" si="5"/>
        <v>469.03096436927547</v>
      </c>
      <c r="K44" s="187">
        <f t="shared" si="5"/>
        <v>471.3041371581831</v>
      </c>
    </row>
    <row r="45" spans="1:11" x14ac:dyDescent="0.35">
      <c r="A45" s="171">
        <v>320</v>
      </c>
      <c r="B45" s="188">
        <f t="shared" si="4"/>
        <v>473.58133864601496</v>
      </c>
      <c r="C45" s="189">
        <f t="shared" si="4"/>
        <v>475.86256470469374</v>
      </c>
      <c r="D45" s="188">
        <f t="shared" si="4"/>
        <v>478.14781122883176</v>
      </c>
      <c r="E45" s="189">
        <f t="shared" si="5"/>
        <v>480.43707413554984</v>
      </c>
      <c r="F45" s="188">
        <f t="shared" si="5"/>
        <v>482.73034936429889</v>
      </c>
      <c r="G45" s="189">
        <f t="shared" si="5"/>
        <v>485.02763287668233</v>
      </c>
      <c r="H45" s="188">
        <f t="shared" si="5"/>
        <v>487.3289206562784</v>
      </c>
      <c r="I45" s="189">
        <f t="shared" si="5"/>
        <v>489.63420870846898</v>
      </c>
      <c r="J45" s="188">
        <f t="shared" si="5"/>
        <v>491.94349306026419</v>
      </c>
      <c r="K45" s="190">
        <f t="shared" si="5"/>
        <v>494.25676976013847</v>
      </c>
    </row>
    <row r="46" spans="1:11" x14ac:dyDescent="0.35">
      <c r="A46" s="171">
        <v>330</v>
      </c>
      <c r="B46" s="188">
        <f t="shared" si="4"/>
        <v>496.57403487785547</v>
      </c>
      <c r="C46" s="189">
        <f t="shared" si="4"/>
        <v>498.89528450430561</v>
      </c>
      <c r="D46" s="188">
        <f t="shared" si="4"/>
        <v>501.22051475134083</v>
      </c>
      <c r="E46" s="189">
        <f t="shared" si="5"/>
        <v>503.54972175161225</v>
      </c>
      <c r="F46" s="188">
        <f t="shared" si="5"/>
        <v>505.88290165840681</v>
      </c>
      <c r="G46" s="189">
        <f t="shared" si="5"/>
        <v>508.2200506454916</v>
      </c>
      <c r="H46" s="188">
        <f t="shared" si="5"/>
        <v>510.56116490695234</v>
      </c>
      <c r="I46" s="189">
        <f t="shared" si="5"/>
        <v>512.90624065703958</v>
      </c>
      <c r="J46" s="188">
        <f t="shared" si="5"/>
        <v>515.25527413001396</v>
      </c>
      <c r="K46" s="190">
        <f t="shared" si="5"/>
        <v>517.60826157999304</v>
      </c>
    </row>
    <row r="47" spans="1:11" x14ac:dyDescent="0.35">
      <c r="A47" s="171">
        <v>340</v>
      </c>
      <c r="B47" s="188">
        <f t="shared" si="4"/>
        <v>519.96519928080079</v>
      </c>
      <c r="C47" s="189">
        <f t="shared" si="4"/>
        <v>522.32608352581701</v>
      </c>
      <c r="D47" s="188">
        <f t="shared" si="4"/>
        <v>524.69091062783014</v>
      </c>
      <c r="E47" s="189">
        <f t="shared" si="5"/>
        <v>527.05967691889009</v>
      </c>
      <c r="F47" s="188">
        <f t="shared" si="5"/>
        <v>529.43237875016439</v>
      </c>
      <c r="G47" s="189">
        <f t="shared" si="5"/>
        <v>531.80901249179374</v>
      </c>
      <c r="H47" s="188">
        <f t="shared" si="5"/>
        <v>534.18957453274868</v>
      </c>
      <c r="I47" s="189">
        <f t="shared" si="5"/>
        <v>536.57406128069249</v>
      </c>
      <c r="J47" s="188">
        <f t="shared" si="5"/>
        <v>538.96246916183952</v>
      </c>
      <c r="K47" s="190">
        <f t="shared" si="5"/>
        <v>541.3547946208181</v>
      </c>
    </row>
    <row r="48" spans="1:11" x14ac:dyDescent="0.35">
      <c r="A48" s="175">
        <v>350</v>
      </c>
      <c r="B48" s="176">
        <f t="shared" si="4"/>
        <v>543.75103412053397</v>
      </c>
      <c r="C48" s="177">
        <f t="shared" si="4"/>
        <v>546.15118414203516</v>
      </c>
      <c r="D48" s="176">
        <f t="shared" si="4"/>
        <v>548.55524118438075</v>
      </c>
      <c r="E48" s="177">
        <f t="shared" si="5"/>
        <v>550.96320176450433</v>
      </c>
      <c r="F48" s="176">
        <f t="shared" si="5"/>
        <v>553.37506241708763</v>
      </c>
      <c r="G48" s="177">
        <f t="shared" si="5"/>
        <v>555.79081969442746</v>
      </c>
      <c r="H48" s="176">
        <f t="shared" si="5"/>
        <v>558.21047016631064</v>
      </c>
      <c r="I48" s="177">
        <f t="shared" si="5"/>
        <v>560.63401041988345</v>
      </c>
      <c r="J48" s="176">
        <f t="shared" si="5"/>
        <v>563.06143705952832</v>
      </c>
      <c r="K48" s="178">
        <f t="shared" si="5"/>
        <v>565.49274670674049</v>
      </c>
    </row>
    <row r="49" spans="1:11" x14ac:dyDescent="0.35">
      <c r="A49" s="165">
        <v>360</v>
      </c>
      <c r="B49" s="179">
        <f t="shared" si="4"/>
        <v>567.92793600000005</v>
      </c>
      <c r="C49" s="180">
        <f t="shared" si="4"/>
        <v>570.36700159465477</v>
      </c>
      <c r="D49" s="179">
        <f t="shared" si="4"/>
        <v>572.80994016279817</v>
      </c>
      <c r="E49" s="180">
        <f t="shared" si="5"/>
        <v>575.25674839314627</v>
      </c>
      <c r="F49" s="179">
        <f t="shared" si="5"/>
        <v>577.70742299092512</v>
      </c>
      <c r="G49" s="180">
        <f t="shared" si="5"/>
        <v>580.16196067774865</v>
      </c>
      <c r="H49" s="179">
        <f t="shared" si="5"/>
        <v>582.62035819150367</v>
      </c>
      <c r="I49" s="180">
        <f t="shared" si="5"/>
        <v>585.08261228623701</v>
      </c>
      <c r="J49" s="179">
        <f t="shared" si="5"/>
        <v>587.54871973203876</v>
      </c>
      <c r="K49" s="181">
        <f t="shared" si="5"/>
        <v>590.01867731492985</v>
      </c>
    </row>
    <row r="50" spans="1:11" x14ac:dyDescent="0.35">
      <c r="A50" s="171">
        <v>370</v>
      </c>
      <c r="B50" s="182">
        <f t="shared" si="4"/>
        <v>592.49248183675297</v>
      </c>
      <c r="C50" s="183">
        <f t="shared" si="4"/>
        <v>594.97013011505896</v>
      </c>
      <c r="D50" s="182">
        <f t="shared" si="4"/>
        <v>597.45161898299796</v>
      </c>
      <c r="E50" s="183">
        <f t="shared" si="5"/>
        <v>599.93694528920946</v>
      </c>
      <c r="F50" s="182">
        <f t="shared" si="5"/>
        <v>602.42610589772096</v>
      </c>
      <c r="G50" s="183">
        <f t="shared" si="5"/>
        <v>604.91909768783216</v>
      </c>
      <c r="H50" s="182">
        <f t="shared" si="5"/>
        <v>607.41591755401623</v>
      </c>
      <c r="I50" s="183">
        <f t="shared" si="5"/>
        <v>609.91656240581358</v>
      </c>
      <c r="J50" s="182">
        <f t="shared" si="5"/>
        <v>612.42102916772683</v>
      </c>
      <c r="K50" s="184">
        <f t="shared" si="5"/>
        <v>614.92931477911964</v>
      </c>
    </row>
    <row r="51" spans="1:11" x14ac:dyDescent="0.35">
      <c r="A51" s="171">
        <v>380</v>
      </c>
      <c r="B51" s="182">
        <f t="shared" si="4"/>
        <v>617.44141619411516</v>
      </c>
      <c r="C51" s="183">
        <f t="shared" si="4"/>
        <v>619.95733038149615</v>
      </c>
      <c r="D51" s="182">
        <f t="shared" si="4"/>
        <v>622.47705432460236</v>
      </c>
      <c r="E51" s="183">
        <f t="shared" si="5"/>
        <v>625.00058502123443</v>
      </c>
      <c r="F51" s="182">
        <f t="shared" si="5"/>
        <v>627.52791948355582</v>
      </c>
      <c r="G51" s="183">
        <f t="shared" si="5"/>
        <v>630.05905473799476</v>
      </c>
      <c r="H51" s="182">
        <f t="shared" si="5"/>
        <v>632.59398782514836</v>
      </c>
      <c r="I51" s="183">
        <f t="shared" si="5"/>
        <v>635.13271579968807</v>
      </c>
      <c r="J51" s="182">
        <f t="shared" si="5"/>
        <v>637.67523573026676</v>
      </c>
      <c r="K51" s="184">
        <f t="shared" si="5"/>
        <v>640.22154469942052</v>
      </c>
    </row>
    <row r="52" spans="1:11" x14ac:dyDescent="0.35">
      <c r="A52" s="171">
        <v>390</v>
      </c>
      <c r="B52" s="182">
        <f t="shared" si="4"/>
        <v>642.77163980348143</v>
      </c>
      <c r="C52" s="183">
        <f t="shared" si="4"/>
        <v>645.32551815248382</v>
      </c>
      <c r="D52" s="182">
        <f t="shared" si="4"/>
        <v>647.88317687007191</v>
      </c>
      <c r="E52" s="183">
        <f t="shared" si="5"/>
        <v>650.44461309341091</v>
      </c>
      <c r="F52" s="182">
        <f t="shared" si="5"/>
        <v>653.00982397309951</v>
      </c>
      <c r="G52" s="183">
        <f t="shared" si="5"/>
        <v>655.57880667307836</v>
      </c>
      <c r="H52" s="182">
        <f t="shared" si="5"/>
        <v>658.15155837054328</v>
      </c>
      <c r="I52" s="183">
        <f t="shared" si="5"/>
        <v>660.7280762558612</v>
      </c>
      <c r="J52" s="182">
        <f t="shared" si="5"/>
        <v>663.30835753247959</v>
      </c>
      <c r="K52" s="184">
        <f t="shared" si="5"/>
        <v>665.89239941684446</v>
      </c>
    </row>
    <row r="53" spans="1:11" x14ac:dyDescent="0.35">
      <c r="A53" s="191">
        <v>400</v>
      </c>
      <c r="B53" s="192">
        <f t="shared" si="4"/>
        <v>668.48019913831433</v>
      </c>
      <c r="C53" s="193">
        <f t="shared" si="4"/>
        <v>671.07175393907642</v>
      </c>
      <c r="D53" s="192">
        <f t="shared" si="4"/>
        <v>673.6670610740648</v>
      </c>
      <c r="E53" s="193">
        <f t="shared" ref="E53:K62" si="6">((((($A53+E$12)/10)^1.5)*$B$6*($K$6/10))+(((($A53+E$12)/10)^2.5)*$B$7))*3.6</f>
        <v>676.26611781087593</v>
      </c>
      <c r="F53" s="192">
        <f t="shared" si="6"/>
        <v>678.86892142969032</v>
      </c>
      <c r="G53" s="193">
        <f t="shared" si="6"/>
        <v>681.47546922318725</v>
      </c>
      <c r="H53" s="192">
        <f t="shared" si="6"/>
        <v>684.08575849646923</v>
      </c>
      <c r="I53" s="193">
        <f t="shared" si="6"/>
        <v>686.69978656697788</v>
      </c>
      <c r="J53" s="192">
        <f t="shared" si="6"/>
        <v>689.31755076441959</v>
      </c>
      <c r="K53" s="194">
        <f t="shared" si="6"/>
        <v>691.9390484306839</v>
      </c>
    </row>
    <row r="54" spans="1:11" x14ac:dyDescent="0.35">
      <c r="A54" s="171">
        <v>410</v>
      </c>
      <c r="B54" s="182">
        <f t="shared" ref="B54:D73" si="7">((((($A54+B$12)/10)^1.5)*$B$6*($K$6/10))+(((($A54+B$12)/10)^2.5)*$B$7))*3.6</f>
        <v>694.56427691976978</v>
      </c>
      <c r="C54" s="183">
        <f t="shared" si="7"/>
        <v>697.19323359770488</v>
      </c>
      <c r="D54" s="182">
        <f t="shared" si="7"/>
        <v>699.82591584247018</v>
      </c>
      <c r="E54" s="183">
        <f t="shared" si="6"/>
        <v>702.4623210439272</v>
      </c>
      <c r="F54" s="182">
        <f t="shared" si="6"/>
        <v>705.10244660374372</v>
      </c>
      <c r="G54" s="183">
        <f t="shared" si="6"/>
        <v>707.74628993531292</v>
      </c>
      <c r="H54" s="182">
        <f t="shared" si="6"/>
        <v>710.39384846368887</v>
      </c>
      <c r="I54" s="183">
        <f t="shared" si="6"/>
        <v>713.04511962550657</v>
      </c>
      <c r="J54" s="182">
        <f t="shared" si="6"/>
        <v>715.70010086891261</v>
      </c>
      <c r="K54" s="184">
        <f t="shared" si="6"/>
        <v>718.35878965349696</v>
      </c>
    </row>
    <row r="55" spans="1:11" x14ac:dyDescent="0.35">
      <c r="A55" s="171">
        <v>420</v>
      </c>
      <c r="B55" s="182">
        <f t="shared" si="7"/>
        <v>721.02118345021404</v>
      </c>
      <c r="C55" s="183">
        <f t="shared" si="7"/>
        <v>723.68727974131798</v>
      </c>
      <c r="D55" s="182">
        <f t="shared" si="7"/>
        <v>726.3570760202939</v>
      </c>
      <c r="E55" s="183">
        <f t="shared" si="6"/>
        <v>729.03056979178268</v>
      </c>
      <c r="F55" s="182">
        <f t="shared" si="6"/>
        <v>731.70775857151966</v>
      </c>
      <c r="G55" s="183">
        <f t="shared" si="6"/>
        <v>734.38863988625894</v>
      </c>
      <c r="H55" s="182">
        <f t="shared" si="6"/>
        <v>737.07321127371279</v>
      </c>
      <c r="I55" s="183">
        <f t="shared" si="6"/>
        <v>739.76147028248045</v>
      </c>
      <c r="J55" s="182">
        <f t="shared" si="6"/>
        <v>742.45341447198359</v>
      </c>
      <c r="K55" s="184">
        <f t="shared" si="6"/>
        <v>745.14904141239879</v>
      </c>
    </row>
    <row r="56" spans="1:11" x14ac:dyDescent="0.35">
      <c r="A56" s="171">
        <v>430</v>
      </c>
      <c r="B56" s="182">
        <f t="shared" si="7"/>
        <v>747.84834868459541</v>
      </c>
      <c r="C56" s="183">
        <f t="shared" si="7"/>
        <v>750.5513338800663</v>
      </c>
      <c r="D56" s="182">
        <f t="shared" si="7"/>
        <v>753.25799460086841</v>
      </c>
      <c r="E56" s="183">
        <f t="shared" si="6"/>
        <v>755.9683284595543</v>
      </c>
      <c r="F56" s="182">
        <f t="shared" si="6"/>
        <v>758.68233307911453</v>
      </c>
      <c r="G56" s="183">
        <f t="shared" si="6"/>
        <v>761.40000609290985</v>
      </c>
      <c r="H56" s="182">
        <f t="shared" si="6"/>
        <v>764.12134514461172</v>
      </c>
      <c r="I56" s="183">
        <f t="shared" si="6"/>
        <v>766.84634788814003</v>
      </c>
      <c r="J56" s="182">
        <f t="shared" si="6"/>
        <v>769.57501198760338</v>
      </c>
      <c r="K56" s="184">
        <f t="shared" si="6"/>
        <v>772.30733511723543</v>
      </c>
    </row>
    <row r="57" spans="1:11" x14ac:dyDescent="0.35">
      <c r="A57" s="171">
        <v>440</v>
      </c>
      <c r="B57" s="182">
        <f t="shared" si="7"/>
        <v>775.04331496133716</v>
      </c>
      <c r="C57" s="183">
        <f t="shared" si="7"/>
        <v>777.78294921421832</v>
      </c>
      <c r="D57" s="182">
        <f t="shared" si="7"/>
        <v>780.52623558013454</v>
      </c>
      <c r="E57" s="183">
        <f t="shared" si="6"/>
        <v>783.27317177323118</v>
      </c>
      <c r="F57" s="182">
        <f t="shared" si="6"/>
        <v>786.02375551748582</v>
      </c>
      <c r="G57" s="183">
        <f t="shared" si="6"/>
        <v>788.77798454664764</v>
      </c>
      <c r="H57" s="182">
        <f t="shared" si="6"/>
        <v>791.5358566041831</v>
      </c>
      <c r="I57" s="183">
        <f t="shared" si="6"/>
        <v>794.29736944321814</v>
      </c>
      <c r="J57" s="182">
        <f t="shared" si="6"/>
        <v>797.06252082648029</v>
      </c>
      <c r="K57" s="184">
        <f t="shared" si="6"/>
        <v>799.83130852624538</v>
      </c>
    </row>
    <row r="58" spans="1:11" x14ac:dyDescent="0.35">
      <c r="A58" s="175">
        <v>450</v>
      </c>
      <c r="B58" s="176">
        <f t="shared" si="7"/>
        <v>802.60373032428015</v>
      </c>
      <c r="C58" s="177">
        <f t="shared" si="7"/>
        <v>805.37978401178805</v>
      </c>
      <c r="D58" s="176">
        <f t="shared" si="7"/>
        <v>808.15946738935452</v>
      </c>
      <c r="E58" s="177">
        <f t="shared" si="6"/>
        <v>810.9427782668904</v>
      </c>
      <c r="F58" s="176">
        <f t="shared" si="6"/>
        <v>813.7297144635852</v>
      </c>
      <c r="G58" s="177">
        <f t="shared" si="6"/>
        <v>816.52027380784477</v>
      </c>
      <c r="H58" s="176">
        <f t="shared" si="6"/>
        <v>819.31445413724464</v>
      </c>
      <c r="I58" s="177">
        <f t="shared" si="6"/>
        <v>822.11225329847525</v>
      </c>
      <c r="J58" s="195">
        <f t="shared" si="6"/>
        <v>824.91366914728894</v>
      </c>
      <c r="K58" s="178">
        <f t="shared" si="6"/>
        <v>827.71869954845329</v>
      </c>
    </row>
    <row r="59" spans="1:11" x14ac:dyDescent="0.35">
      <c r="A59" s="165">
        <v>460</v>
      </c>
      <c r="B59" s="179">
        <f t="shared" si="7"/>
        <v>830.52734237569211</v>
      </c>
      <c r="C59" s="180">
        <f t="shared" si="7"/>
        <v>833.33959551163946</v>
      </c>
      <c r="D59" s="179">
        <f t="shared" si="7"/>
        <v>836.15545684778999</v>
      </c>
      <c r="E59" s="180">
        <f t="shared" si="6"/>
        <v>838.97492428444582</v>
      </c>
      <c r="F59" s="179">
        <f t="shared" si="6"/>
        <v>841.79799573066725</v>
      </c>
      <c r="G59" s="180">
        <f t="shared" si="6"/>
        <v>844.62466910422643</v>
      </c>
      <c r="H59" s="179">
        <f t="shared" si="6"/>
        <v>847.45494233155523</v>
      </c>
      <c r="I59" s="180">
        <f t="shared" si="6"/>
        <v>850.28881334769665</v>
      </c>
      <c r="J59" s="179">
        <f t="shared" si="6"/>
        <v>853.12628009626042</v>
      </c>
      <c r="K59" s="181">
        <f t="shared" si="6"/>
        <v>855.96734052936995</v>
      </c>
    </row>
    <row r="60" spans="1:11" x14ac:dyDescent="0.35">
      <c r="A60" s="171">
        <v>470</v>
      </c>
      <c r="B60" s="182">
        <f t="shared" si="7"/>
        <v>858.81199260761684</v>
      </c>
      <c r="C60" s="183">
        <f t="shared" si="7"/>
        <v>861.66023430001928</v>
      </c>
      <c r="D60" s="182">
        <f t="shared" si="7"/>
        <v>864.51206358396269</v>
      </c>
      <c r="E60" s="183">
        <f t="shared" si="6"/>
        <v>867.36747844516765</v>
      </c>
      <c r="F60" s="182">
        <f t="shared" si="6"/>
        <v>870.22647687763492</v>
      </c>
      <c r="G60" s="183">
        <f t="shared" si="6"/>
        <v>873.08905688359903</v>
      </c>
      <c r="H60" s="182">
        <f t="shared" si="6"/>
        <v>875.95521647349028</v>
      </c>
      <c r="I60" s="183">
        <f t="shared" si="6"/>
        <v>878.82495366588296</v>
      </c>
      <c r="J60" s="182">
        <f t="shared" si="6"/>
        <v>881.69826648745311</v>
      </c>
      <c r="K60" s="184">
        <f t="shared" si="6"/>
        <v>884.57515297293469</v>
      </c>
    </row>
    <row r="61" spans="1:11" x14ac:dyDescent="0.35">
      <c r="A61" s="171">
        <v>480</v>
      </c>
      <c r="B61" s="182">
        <f t="shared" si="7"/>
        <v>887.45561116507565</v>
      </c>
      <c r="C61" s="183">
        <f t="shared" si="7"/>
        <v>890.33963911459091</v>
      </c>
      <c r="D61" s="182">
        <f t="shared" si="7"/>
        <v>893.22723488012321</v>
      </c>
      <c r="E61" s="183">
        <f t="shared" si="6"/>
        <v>896.11839652819901</v>
      </c>
      <c r="F61" s="182">
        <f t="shared" si="6"/>
        <v>899.01312213318556</v>
      </c>
      <c r="G61" s="183">
        <f t="shared" si="6"/>
        <v>901.91140977724626</v>
      </c>
      <c r="H61" s="182">
        <f t="shared" si="6"/>
        <v>904.81325755030196</v>
      </c>
      <c r="I61" s="183">
        <f t="shared" si="6"/>
        <v>907.71866354998576</v>
      </c>
      <c r="J61" s="182">
        <f t="shared" si="6"/>
        <v>910.62762588160626</v>
      </c>
      <c r="K61" s="184">
        <f t="shared" si="6"/>
        <v>913.54014265810088</v>
      </c>
    </row>
    <row r="62" spans="1:11" x14ac:dyDescent="0.35">
      <c r="A62" s="171">
        <v>490</v>
      </c>
      <c r="B62" s="182">
        <f t="shared" si="7"/>
        <v>916.45621199999948</v>
      </c>
      <c r="C62" s="183">
        <f t="shared" si="7"/>
        <v>919.37583203538213</v>
      </c>
      <c r="D62" s="182">
        <f t="shared" si="7"/>
        <v>922.29900089983562</v>
      </c>
      <c r="E62" s="183">
        <f t="shared" si="6"/>
        <v>925.22571673641937</v>
      </c>
      <c r="F62" s="182">
        <f t="shared" si="6"/>
        <v>928.15597769562225</v>
      </c>
      <c r="G62" s="183">
        <f t="shared" si="6"/>
        <v>931.08978193532323</v>
      </c>
      <c r="H62" s="182">
        <f t="shared" si="6"/>
        <v>934.02712762075305</v>
      </c>
      <c r="I62" s="183">
        <f t="shared" si="6"/>
        <v>936.96801292445423</v>
      </c>
      <c r="J62" s="182">
        <f t="shared" si="6"/>
        <v>939.91243602624456</v>
      </c>
      <c r="K62" s="184">
        <f t="shared" si="6"/>
        <v>942.86039511317711</v>
      </c>
    </row>
    <row r="63" spans="1:11" x14ac:dyDescent="0.35">
      <c r="A63" s="196">
        <v>500</v>
      </c>
      <c r="B63" s="197">
        <f t="shared" si="7"/>
        <v>945.81188837950174</v>
      </c>
      <c r="C63" s="198">
        <f t="shared" si="7"/>
        <v>948.76691402663073</v>
      </c>
      <c r="D63" s="197">
        <f t="shared" si="7"/>
        <v>951.72547026309508</v>
      </c>
      <c r="E63" s="198">
        <f t="shared" ref="E63:K72" si="8">((((($A63+E$12)/10)^1.5)*$B$6*($K$6/10))+(((($A63+E$12)/10)^2.5)*$B$7))*3.6</f>
        <v>954.68755530451426</v>
      </c>
      <c r="F63" s="197">
        <f t="shared" si="8"/>
        <v>957.65316737355477</v>
      </c>
      <c r="G63" s="198">
        <f t="shared" si="8"/>
        <v>960.62230469989424</v>
      </c>
      <c r="H63" s="197">
        <f t="shared" si="8"/>
        <v>963.59496552018709</v>
      </c>
      <c r="I63" s="198">
        <f t="shared" si="8"/>
        <v>966.57114807802463</v>
      </c>
      <c r="J63" s="197">
        <f t="shared" si="8"/>
        <v>969.5508506239014</v>
      </c>
      <c r="K63" s="199">
        <f t="shared" si="8"/>
        <v>972.53407141518301</v>
      </c>
    </row>
    <row r="64" spans="1:11" x14ac:dyDescent="0.35">
      <c r="A64" s="200">
        <v>510</v>
      </c>
      <c r="B64" s="201">
        <f t="shared" si="7"/>
        <v>975.52080871606222</v>
      </c>
      <c r="C64" s="202">
        <f t="shared" si="7"/>
        <v>978.51106079753174</v>
      </c>
      <c r="D64" s="201">
        <f t="shared" si="7"/>
        <v>981.50482593734455</v>
      </c>
      <c r="E64" s="202">
        <f t="shared" si="8"/>
        <v>984.5021024199807</v>
      </c>
      <c r="F64" s="201">
        <f t="shared" si="8"/>
        <v>987.5028885366155</v>
      </c>
      <c r="G64" s="202">
        <f t="shared" si="8"/>
        <v>990.50718258507936</v>
      </c>
      <c r="H64" s="201">
        <f t="shared" si="8"/>
        <v>993.5149828698311</v>
      </c>
      <c r="I64" s="202">
        <f t="shared" si="8"/>
        <v>996.52628770191609</v>
      </c>
      <c r="J64" s="201">
        <f t="shared" si="8"/>
        <v>999.54109539894012</v>
      </c>
      <c r="K64" s="203">
        <f t="shared" si="8"/>
        <v>1002.5594042850345</v>
      </c>
    </row>
    <row r="65" spans="1:11" x14ac:dyDescent="0.35">
      <c r="A65" s="171">
        <v>520</v>
      </c>
      <c r="B65" s="182">
        <f t="shared" si="7"/>
        <v>1005.5812126908177</v>
      </c>
      <c r="C65" s="183">
        <f t="shared" si="7"/>
        <v>1008.6065189533683</v>
      </c>
      <c r="D65" s="182">
        <f t="shared" si="7"/>
        <v>1011.6353214161907</v>
      </c>
      <c r="E65" s="183">
        <f t="shared" si="8"/>
        <v>1014.6676184291836</v>
      </c>
      <c r="F65" s="182">
        <f t="shared" si="8"/>
        <v>1017.7034083486054</v>
      </c>
      <c r="G65" s="183">
        <f t="shared" si="8"/>
        <v>1020.7426895370448</v>
      </c>
      <c r="H65" s="182">
        <f t="shared" si="8"/>
        <v>1023.7854603633882</v>
      </c>
      <c r="I65" s="183">
        <f t="shared" si="8"/>
        <v>1026.8317192027864</v>
      </c>
      <c r="J65" s="182">
        <f t="shared" si="8"/>
        <v>1029.8814644366282</v>
      </c>
      <c r="K65" s="184">
        <f t="shared" si="8"/>
        <v>1032.9346944525028</v>
      </c>
    </row>
    <row r="66" spans="1:11" x14ac:dyDescent="0.35">
      <c r="A66" s="171">
        <v>530</v>
      </c>
      <c r="B66" s="182">
        <f t="shared" si="7"/>
        <v>1035.9914076441746</v>
      </c>
      <c r="C66" s="183">
        <f t="shared" si="7"/>
        <v>1039.05160241155</v>
      </c>
      <c r="D66" s="182">
        <f t="shared" si="7"/>
        <v>1042.1152771606467</v>
      </c>
      <c r="E66" s="183">
        <f t="shared" si="8"/>
        <v>1045.1824303035639</v>
      </c>
      <c r="F66" s="182">
        <f t="shared" si="8"/>
        <v>1048.2530602584532</v>
      </c>
      <c r="G66" s="183">
        <f t="shared" si="8"/>
        <v>1051.3271654494879</v>
      </c>
      <c r="H66" s="182">
        <f t="shared" si="8"/>
        <v>1054.4047443068343</v>
      </c>
      <c r="I66" s="183">
        <f t="shared" si="8"/>
        <v>1057.485795266618</v>
      </c>
      <c r="J66" s="182">
        <f t="shared" si="8"/>
        <v>1060.5703167709021</v>
      </c>
      <c r="K66" s="184">
        <f t="shared" si="8"/>
        <v>1063.6583072676524</v>
      </c>
    </row>
    <row r="67" spans="1:11" x14ac:dyDescent="0.35">
      <c r="A67" s="171">
        <v>540</v>
      </c>
      <c r="B67" s="182">
        <f t="shared" si="7"/>
        <v>1066.7497652107113</v>
      </c>
      <c r="C67" s="183">
        <f t="shared" si="7"/>
        <v>1069.8446890597656</v>
      </c>
      <c r="D67" s="182">
        <f t="shared" si="7"/>
        <v>1072.9430772803244</v>
      </c>
      <c r="E67" s="183">
        <f t="shared" si="8"/>
        <v>1076.0449283436833</v>
      </c>
      <c r="F67" s="182">
        <f t="shared" si="8"/>
        <v>1079.150240726902</v>
      </c>
      <c r="G67" s="183">
        <f t="shared" si="8"/>
        <v>1082.2590129127771</v>
      </c>
      <c r="H67" s="182">
        <f t="shared" si="8"/>
        <v>1085.3712433898047</v>
      </c>
      <c r="I67" s="183">
        <f t="shared" si="8"/>
        <v>1088.4869306521668</v>
      </c>
      <c r="J67" s="182">
        <f t="shared" si="8"/>
        <v>1091.6060731996943</v>
      </c>
      <c r="K67" s="184">
        <f t="shared" si="8"/>
        <v>1094.7286695378396</v>
      </c>
    </row>
    <row r="68" spans="1:11" x14ac:dyDescent="0.35">
      <c r="A68" s="175">
        <v>550</v>
      </c>
      <c r="B68" s="176">
        <f t="shared" si="7"/>
        <v>1097.8547181776605</v>
      </c>
      <c r="C68" s="177">
        <f t="shared" si="7"/>
        <v>1100.9842176357756</v>
      </c>
      <c r="D68" s="176">
        <f t="shared" si="7"/>
        <v>1104.1171664343551</v>
      </c>
      <c r="E68" s="177">
        <f t="shared" si="8"/>
        <v>1107.2535631010817</v>
      </c>
      <c r="F68" s="176">
        <f t="shared" si="8"/>
        <v>1110.3934061691323</v>
      </c>
      <c r="G68" s="177">
        <f t="shared" si="8"/>
        <v>1113.5366941771472</v>
      </c>
      <c r="H68" s="176">
        <f t="shared" si="8"/>
        <v>1116.6834256692073</v>
      </c>
      <c r="I68" s="177">
        <f t="shared" si="8"/>
        <v>1119.8335991948059</v>
      </c>
      <c r="J68" s="176">
        <f t="shared" si="8"/>
        <v>1122.9872133088227</v>
      </c>
      <c r="K68" s="178">
        <f t="shared" si="8"/>
        <v>1126.1442665715001</v>
      </c>
    </row>
    <row r="69" spans="1:11" x14ac:dyDescent="0.35">
      <c r="A69" s="171">
        <v>560</v>
      </c>
      <c r="B69" s="182">
        <f t="shared" si="7"/>
        <v>1129.3047575484206</v>
      </c>
      <c r="C69" s="183">
        <f t="shared" si="7"/>
        <v>1132.4686848104714</v>
      </c>
      <c r="D69" s="182">
        <f t="shared" si="7"/>
        <v>1135.6360469338338</v>
      </c>
      <c r="E69" s="183">
        <f t="shared" si="8"/>
        <v>1138.806842499944</v>
      </c>
      <c r="F69" s="182">
        <f t="shared" si="8"/>
        <v>1141.9810700954829</v>
      </c>
      <c r="G69" s="183">
        <f t="shared" si="8"/>
        <v>1145.1587283123386</v>
      </c>
      <c r="H69" s="182">
        <f t="shared" si="8"/>
        <v>1148.3398157475883</v>
      </c>
      <c r="I69" s="183">
        <f t="shared" si="8"/>
        <v>1151.5243310034746</v>
      </c>
      <c r="J69" s="182">
        <f t="shared" si="8"/>
        <v>1154.7122726873783</v>
      </c>
      <c r="K69" s="184">
        <f t="shared" si="8"/>
        <v>1157.9036394117984</v>
      </c>
    </row>
    <row r="70" spans="1:11" x14ac:dyDescent="0.35">
      <c r="A70" s="171">
        <v>570</v>
      </c>
      <c r="B70" s="182">
        <f t="shared" si="7"/>
        <v>1161.0984297943266</v>
      </c>
      <c r="C70" s="183">
        <f t="shared" si="7"/>
        <v>1164.2966424576198</v>
      </c>
      <c r="D70" s="182">
        <f t="shared" si="7"/>
        <v>1167.4982760293822</v>
      </c>
      <c r="E70" s="183">
        <f t="shared" si="8"/>
        <v>1170.7033291423443</v>
      </c>
      <c r="F70" s="182">
        <f t="shared" si="8"/>
        <v>1173.9118004342279</v>
      </c>
      <c r="G70" s="183">
        <f t="shared" si="8"/>
        <v>1177.1236885477338</v>
      </c>
      <c r="H70" s="182">
        <f t="shared" si="8"/>
        <v>1180.338992130519</v>
      </c>
      <c r="I70" s="183">
        <f t="shared" si="8"/>
        <v>1183.5577098351653</v>
      </c>
      <c r="J70" s="182">
        <f t="shared" si="8"/>
        <v>1186.7798403191659</v>
      </c>
      <c r="K70" s="184">
        <f t="shared" si="8"/>
        <v>1190.0053822448974</v>
      </c>
    </row>
    <row r="71" spans="1:11" x14ac:dyDescent="0.35">
      <c r="A71" s="171">
        <v>580</v>
      </c>
      <c r="B71" s="182">
        <f t="shared" si="7"/>
        <v>1193.2343342795998</v>
      </c>
      <c r="C71" s="183">
        <f t="shared" si="7"/>
        <v>1196.4666950953551</v>
      </c>
      <c r="D71" s="182">
        <f t="shared" si="7"/>
        <v>1199.7024633690603</v>
      </c>
      <c r="E71" s="183">
        <f t="shared" si="8"/>
        <v>1202.9416377824118</v>
      </c>
      <c r="F71" s="182">
        <f t="shared" si="8"/>
        <v>1206.184217021884</v>
      </c>
      <c r="G71" s="183">
        <f t="shared" si="8"/>
        <v>1209.4301997786979</v>
      </c>
      <c r="H71" s="182">
        <f t="shared" si="8"/>
        <v>1212.6795847488113</v>
      </c>
      <c r="I71" s="183">
        <f t="shared" si="8"/>
        <v>1215.9323706328896</v>
      </c>
      <c r="J71" s="182">
        <f t="shared" si="8"/>
        <v>1219.1885561362897</v>
      </c>
      <c r="K71" s="184">
        <f t="shared" si="8"/>
        <v>1222.4481399690374</v>
      </c>
    </row>
    <row r="72" spans="1:11" x14ac:dyDescent="0.35">
      <c r="A72" s="171">
        <v>590</v>
      </c>
      <c r="B72" s="182">
        <f t="shared" si="7"/>
        <v>1225.7111208458032</v>
      </c>
      <c r="C72" s="183">
        <f t="shared" si="7"/>
        <v>1228.9774974858824</v>
      </c>
      <c r="D72" s="182">
        <f t="shared" si="7"/>
        <v>1232.2472686131805</v>
      </c>
      <c r="E72" s="183">
        <f t="shared" si="8"/>
        <v>1235.5204329561843</v>
      </c>
      <c r="F72" s="182">
        <f t="shared" si="8"/>
        <v>1238.7969892479473</v>
      </c>
      <c r="G72" s="183">
        <f t="shared" si="8"/>
        <v>1242.0769362260667</v>
      </c>
      <c r="H72" s="182">
        <f t="shared" si="8"/>
        <v>1245.3602726326615</v>
      </c>
      <c r="I72" s="183">
        <f t="shared" si="8"/>
        <v>1248.646997214358</v>
      </c>
      <c r="J72" s="182">
        <f t="shared" si="8"/>
        <v>1251.9371087222648</v>
      </c>
      <c r="K72" s="184">
        <f t="shared" si="8"/>
        <v>1255.2306059119517</v>
      </c>
    </row>
    <row r="73" spans="1:11" x14ac:dyDescent="0.35">
      <c r="A73" s="175">
        <v>600</v>
      </c>
      <c r="B73" s="176">
        <f t="shared" si="7"/>
        <v>1258.5274875434377</v>
      </c>
      <c r="C73" s="177">
        <f t="shared" si="7"/>
        <v>1261.8277523811644</v>
      </c>
      <c r="D73" s="176">
        <f t="shared" si="7"/>
        <v>1265.1313991939762</v>
      </c>
      <c r="E73" s="177">
        <f t="shared" ref="E73:K82" si="9">((((($A73+E$12)/10)^1.5)*$B$6*($K$6/10))+(((($A73+E$12)/10)^2.5)*$B$7))*3.6</f>
        <v>1268.4384267551038</v>
      </c>
      <c r="F73" s="176">
        <f t="shared" si="9"/>
        <v>1271.748833842147</v>
      </c>
      <c r="G73" s="177">
        <f t="shared" si="9"/>
        <v>1275.0626192370519</v>
      </c>
      <c r="H73" s="176">
        <f t="shared" si="9"/>
        <v>1278.3797817260904</v>
      </c>
      <c r="I73" s="177">
        <f t="shared" si="9"/>
        <v>1281.7003200998454</v>
      </c>
      <c r="J73" s="176">
        <f t="shared" si="9"/>
        <v>1285.024233153192</v>
      </c>
      <c r="K73" s="178">
        <f t="shared" si="9"/>
        <v>1288.3515196852723</v>
      </c>
    </row>
    <row r="74" spans="1:11" x14ac:dyDescent="0.35">
      <c r="A74" s="171">
        <v>610</v>
      </c>
      <c r="B74" s="182">
        <f t="shared" ref="B74:D93" si="10">((((($A74+B$12)/10)^1.5)*$B$6*($K$6/10))+(((($A74+B$12)/10)^2.5)*$B$7))*3.6</f>
        <v>1291.6821784994854</v>
      </c>
      <c r="C74" s="183">
        <f t="shared" si="10"/>
        <v>1295.0162084034632</v>
      </c>
      <c r="D74" s="182">
        <f t="shared" si="10"/>
        <v>1298.3536082090527</v>
      </c>
      <c r="E74" s="183">
        <f t="shared" si="9"/>
        <v>1301.694376732305</v>
      </c>
      <c r="F74" s="182">
        <f t="shared" si="9"/>
        <v>1305.0385127934408</v>
      </c>
      <c r="G74" s="183">
        <f t="shared" si="9"/>
        <v>1308.3860152168536</v>
      </c>
      <c r="H74" s="182">
        <f t="shared" si="9"/>
        <v>1311.7368828310694</v>
      </c>
      <c r="I74" s="183">
        <f t="shared" si="9"/>
        <v>1315.0911144687477</v>
      </c>
      <c r="J74" s="182">
        <f t="shared" si="9"/>
        <v>1318.4487089666541</v>
      </c>
      <c r="K74" s="184">
        <f t="shared" si="9"/>
        <v>1321.8096651656431</v>
      </c>
    </row>
    <row r="75" spans="1:11" x14ac:dyDescent="0.35">
      <c r="A75" s="171">
        <v>620</v>
      </c>
      <c r="B75" s="182">
        <f t="shared" si="10"/>
        <v>1325.1739819106442</v>
      </c>
      <c r="C75" s="183">
        <f t="shared" si="10"/>
        <v>1328.5416580506421</v>
      </c>
      <c r="D75" s="182">
        <f t="shared" si="10"/>
        <v>1331.9126924386564</v>
      </c>
      <c r="E75" s="183">
        <f t="shared" si="9"/>
        <v>1335.2870839317332</v>
      </c>
      <c r="F75" s="182">
        <f t="shared" si="9"/>
        <v>1338.6648313909166</v>
      </c>
      <c r="G75" s="183">
        <f t="shared" si="9"/>
        <v>1342.0459336812412</v>
      </c>
      <c r="H75" s="182">
        <f t="shared" si="9"/>
        <v>1345.4303896717065</v>
      </c>
      <c r="I75" s="183">
        <f t="shared" si="9"/>
        <v>1348.8181982352728</v>
      </c>
      <c r="J75" s="182">
        <f t="shared" si="9"/>
        <v>1352.2093582488283</v>
      </c>
      <c r="K75" s="184">
        <f t="shared" si="9"/>
        <v>1355.6038685931871</v>
      </c>
    </row>
    <row r="76" spans="1:11" x14ac:dyDescent="0.35">
      <c r="A76" s="171">
        <v>630</v>
      </c>
      <c r="B76" s="182">
        <f t="shared" si="10"/>
        <v>1359.0017281530584</v>
      </c>
      <c r="C76" s="183">
        <f t="shared" si="10"/>
        <v>1362.4029358170485</v>
      </c>
      <c r="D76" s="182">
        <f t="shared" si="10"/>
        <v>1365.8074904776213</v>
      </c>
      <c r="E76" s="183">
        <f t="shared" si="9"/>
        <v>1369.2153910311051</v>
      </c>
      <c r="F76" s="182">
        <f t="shared" si="9"/>
        <v>1372.6266363776583</v>
      </c>
      <c r="G76" s="183">
        <f t="shared" si="9"/>
        <v>1376.0412254212677</v>
      </c>
      <c r="H76" s="182">
        <f t="shared" si="9"/>
        <v>1379.4591570697187</v>
      </c>
      <c r="I76" s="183">
        <f t="shared" si="9"/>
        <v>1382.8804302345875</v>
      </c>
      <c r="J76" s="182">
        <f t="shared" si="9"/>
        <v>1386.3050438312277</v>
      </c>
      <c r="K76" s="184">
        <f t="shared" si="9"/>
        <v>1389.7329967787473</v>
      </c>
    </row>
    <row r="77" spans="1:11" x14ac:dyDescent="0.35">
      <c r="A77" s="171">
        <v>640</v>
      </c>
      <c r="B77" s="182">
        <f t="shared" si="10"/>
        <v>1393.1642879999988</v>
      </c>
      <c r="C77" s="183">
        <f t="shared" si="10"/>
        <v>1396.59891642156</v>
      </c>
      <c r="D77" s="182">
        <f t="shared" si="10"/>
        <v>1400.0368809737199</v>
      </c>
      <c r="E77" s="183">
        <f t="shared" si="9"/>
        <v>1403.4781805904634</v>
      </c>
      <c r="F77" s="182">
        <f t="shared" si="9"/>
        <v>1406.9228142094546</v>
      </c>
      <c r="G77" s="183">
        <f t="shared" si="9"/>
        <v>1410.3707807720266</v>
      </c>
      <c r="H77" s="182">
        <f t="shared" si="9"/>
        <v>1413.8220792231589</v>
      </c>
      <c r="I77" s="183">
        <f t="shared" si="9"/>
        <v>1417.2767085114695</v>
      </c>
      <c r="J77" s="182">
        <f t="shared" si="9"/>
        <v>1420.7346675891915</v>
      </c>
      <c r="K77" s="184">
        <f t="shared" si="9"/>
        <v>1424.1959554121697</v>
      </c>
    </row>
    <row r="78" spans="1:11" x14ac:dyDescent="0.35">
      <c r="A78" s="175">
        <v>650</v>
      </c>
      <c r="B78" s="176">
        <f t="shared" si="10"/>
        <v>1427.6605709398327</v>
      </c>
      <c r="C78" s="177">
        <f t="shared" si="10"/>
        <v>1431.128513135191</v>
      </c>
      <c r="D78" s="176">
        <f t="shared" si="10"/>
        <v>1434.5997809648118</v>
      </c>
      <c r="E78" s="177">
        <f t="shared" si="9"/>
        <v>1438.0743733988104</v>
      </c>
      <c r="F78" s="176">
        <f t="shared" si="9"/>
        <v>1441.5522894108342</v>
      </c>
      <c r="G78" s="177">
        <f t="shared" si="9"/>
        <v>1445.03352797805</v>
      </c>
      <c r="H78" s="176">
        <f t="shared" si="9"/>
        <v>1448.5180880811213</v>
      </c>
      <c r="I78" s="177">
        <f t="shared" si="9"/>
        <v>1452.0059687042099</v>
      </c>
      <c r="J78" s="176">
        <f t="shared" si="9"/>
        <v>1455.4971688349444</v>
      </c>
      <c r="K78" s="178">
        <f t="shared" si="9"/>
        <v>1458.9916874644218</v>
      </c>
    </row>
    <row r="79" spans="1:11" x14ac:dyDescent="0.35">
      <c r="A79" s="171">
        <v>660</v>
      </c>
      <c r="B79" s="182">
        <f t="shared" si="10"/>
        <v>1462.4895235871797</v>
      </c>
      <c r="C79" s="183">
        <f t="shared" si="10"/>
        <v>1465.9906762011919</v>
      </c>
      <c r="D79" s="182">
        <f t="shared" si="10"/>
        <v>1469.4951443078489</v>
      </c>
      <c r="E79" s="183">
        <f t="shared" si="9"/>
        <v>1473.00292691195</v>
      </c>
      <c r="F79" s="182">
        <f t="shared" si="9"/>
        <v>1476.5140230216837</v>
      </c>
      <c r="G79" s="183">
        <f t="shared" si="9"/>
        <v>1480.0284316486125</v>
      </c>
      <c r="H79" s="182">
        <f t="shared" si="9"/>
        <v>1483.5461518076711</v>
      </c>
      <c r="I79" s="183">
        <f t="shared" si="9"/>
        <v>1487.067182517143</v>
      </c>
      <c r="J79" s="182">
        <f t="shared" si="9"/>
        <v>1490.5915227986432</v>
      </c>
      <c r="K79" s="184">
        <f t="shared" si="9"/>
        <v>1494.1191716771175</v>
      </c>
    </row>
    <row r="80" spans="1:11" x14ac:dyDescent="0.35">
      <c r="A80" s="171">
        <v>670</v>
      </c>
      <c r="B80" s="182">
        <f t="shared" si="10"/>
        <v>1497.6501281808194</v>
      </c>
      <c r="C80" s="183">
        <f t="shared" si="10"/>
        <v>1501.184391341302</v>
      </c>
      <c r="D80" s="182">
        <f t="shared" si="10"/>
        <v>1504.7219601934</v>
      </c>
      <c r="E80" s="183">
        <f t="shared" si="9"/>
        <v>1508.2628337752244</v>
      </c>
      <c r="F80" s="182">
        <f t="shared" si="9"/>
        <v>1511.8070111281397</v>
      </c>
      <c r="G80" s="183">
        <f t="shared" si="9"/>
        <v>1515.354491296757</v>
      </c>
      <c r="H80" s="182">
        <f t="shared" si="9"/>
        <v>1518.9052733289234</v>
      </c>
      <c r="I80" s="183">
        <f t="shared" si="9"/>
        <v>1522.4593562757011</v>
      </c>
      <c r="J80" s="182">
        <f t="shared" si="9"/>
        <v>1526.016739191364</v>
      </c>
      <c r="K80" s="184">
        <f t="shared" si="9"/>
        <v>1529.5774211333776</v>
      </c>
    </row>
    <row r="81" spans="1:11" x14ac:dyDescent="0.35">
      <c r="A81" s="171">
        <v>680</v>
      </c>
      <c r="B81" s="182">
        <f t="shared" si="10"/>
        <v>1533.1414011623931</v>
      </c>
      <c r="C81" s="183">
        <f t="shared" si="10"/>
        <v>1536.7086783422235</v>
      </c>
      <c r="D81" s="182">
        <f t="shared" si="10"/>
        <v>1540.279251739847</v>
      </c>
      <c r="E81" s="183">
        <f t="shared" si="9"/>
        <v>1543.8531204253827</v>
      </c>
      <c r="F81" s="182">
        <f t="shared" si="9"/>
        <v>1547.4302834720856</v>
      </c>
      <c r="G81" s="183">
        <f t="shared" si="9"/>
        <v>1551.0107399563217</v>
      </c>
      <c r="H81" s="182">
        <f t="shared" si="9"/>
        <v>1554.5944889575783</v>
      </c>
      <c r="I81" s="183">
        <f t="shared" si="9"/>
        <v>1558.1815295584254</v>
      </c>
      <c r="J81" s="182">
        <f t="shared" si="9"/>
        <v>1561.771860844525</v>
      </c>
      <c r="K81" s="184">
        <f t="shared" si="9"/>
        <v>1565.3654819046092</v>
      </c>
    </row>
    <row r="82" spans="1:11" x14ac:dyDescent="0.35">
      <c r="A82" s="171">
        <v>690</v>
      </c>
      <c r="B82" s="182">
        <f t="shared" si="10"/>
        <v>1568.9623918304703</v>
      </c>
      <c r="C82" s="183">
        <f t="shared" si="10"/>
        <v>1572.5625897169441</v>
      </c>
      <c r="D82" s="182">
        <f t="shared" si="10"/>
        <v>1576.16607466191</v>
      </c>
      <c r="E82" s="183">
        <f t="shared" si="9"/>
        <v>1579.7728457662631</v>
      </c>
      <c r="F82" s="182">
        <f t="shared" si="9"/>
        <v>1583.38290213392</v>
      </c>
      <c r="G82" s="183">
        <f t="shared" si="9"/>
        <v>1586.9962428717915</v>
      </c>
      <c r="H82" s="182">
        <f t="shared" si="9"/>
        <v>1590.6128670897845</v>
      </c>
      <c r="I82" s="183">
        <f t="shared" si="9"/>
        <v>1594.2327739007749</v>
      </c>
      <c r="J82" s="182">
        <f t="shared" si="9"/>
        <v>1597.8559624206111</v>
      </c>
      <c r="K82" s="184">
        <f t="shared" si="9"/>
        <v>1601.4824317681</v>
      </c>
    </row>
    <row r="83" spans="1:11" x14ac:dyDescent="0.35">
      <c r="A83" s="175">
        <v>700</v>
      </c>
      <c r="B83" s="176">
        <f t="shared" si="10"/>
        <v>1605.1121810649886</v>
      </c>
      <c r="C83" s="177">
        <f t="shared" si="10"/>
        <v>1608.7452094359494</v>
      </c>
      <c r="D83" s="176">
        <f t="shared" si="10"/>
        <v>1612.3815160085894</v>
      </c>
      <c r="E83" s="177">
        <f t="shared" ref="E83:K92" si="11">((((($A83+E$12)/10)^1.5)*$B$6*($K$6/10))+(((($A83+E$12)/10)^2.5)*$B$7))*3.6</f>
        <v>1616.0210999134149</v>
      </c>
      <c r="F83" s="176">
        <f t="shared" si="11"/>
        <v>1619.6639602838402</v>
      </c>
      <c r="G83" s="177">
        <f t="shared" si="11"/>
        <v>1623.3100962561605</v>
      </c>
      <c r="H83" s="176">
        <f t="shared" si="11"/>
        <v>1626.9595069695504</v>
      </c>
      <c r="I83" s="177">
        <f t="shared" si="11"/>
        <v>1630.612191566056</v>
      </c>
      <c r="J83" s="176">
        <f t="shared" si="11"/>
        <v>1634.2681491905676</v>
      </c>
      <c r="K83" s="178">
        <f t="shared" si="11"/>
        <v>1637.9273789908309</v>
      </c>
    </row>
    <row r="84" spans="1:11" x14ac:dyDescent="0.35">
      <c r="A84" s="171">
        <v>710</v>
      </c>
      <c r="B84" s="182">
        <f t="shared" si="10"/>
        <v>1641.5898801174201</v>
      </c>
      <c r="C84" s="183">
        <f t="shared" si="10"/>
        <v>1645.2556517237297</v>
      </c>
      <c r="D84" s="182">
        <f t="shared" si="10"/>
        <v>1648.9246929659746</v>
      </c>
      <c r="E84" s="183">
        <f t="shared" si="11"/>
        <v>1652.5970030031626</v>
      </c>
      <c r="F84" s="182">
        <f t="shared" si="11"/>
        <v>1656.2725809971021</v>
      </c>
      <c r="G84" s="183">
        <f t="shared" si="11"/>
        <v>1659.9514261123688</v>
      </c>
      <c r="H84" s="182">
        <f t="shared" si="11"/>
        <v>1663.6335375163258</v>
      </c>
      <c r="I84" s="183">
        <f t="shared" si="11"/>
        <v>1667.318914379083</v>
      </c>
      <c r="J84" s="182">
        <f t="shared" si="11"/>
        <v>1671.0075558735014</v>
      </c>
      <c r="K84" s="184">
        <f t="shared" si="11"/>
        <v>1674.6994611751902</v>
      </c>
    </row>
    <row r="85" spans="1:11" x14ac:dyDescent="0.35">
      <c r="A85" s="171">
        <v>720</v>
      </c>
      <c r="B85" s="188">
        <f t="shared" si="10"/>
        <v>1678.3946294624759</v>
      </c>
      <c r="C85" s="189">
        <f t="shared" si="10"/>
        <v>1682.0930599164128</v>
      </c>
      <c r="D85" s="188">
        <f t="shared" si="10"/>
        <v>1685.7947517207608</v>
      </c>
      <c r="E85" s="189">
        <f t="shared" si="11"/>
        <v>1689.4997040619744</v>
      </c>
      <c r="F85" s="188">
        <f t="shared" si="11"/>
        <v>1693.2079161292047</v>
      </c>
      <c r="G85" s="189">
        <f t="shared" si="11"/>
        <v>1696.9193871142736</v>
      </c>
      <c r="H85" s="188">
        <f t="shared" si="11"/>
        <v>1700.6341162116778</v>
      </c>
      <c r="I85" s="189">
        <f t="shared" si="11"/>
        <v>1704.3521026185713</v>
      </c>
      <c r="J85" s="188">
        <f t="shared" si="11"/>
        <v>1708.0733455347543</v>
      </c>
      <c r="K85" s="190">
        <f t="shared" si="11"/>
        <v>1711.7978441626688</v>
      </c>
    </row>
    <row r="86" spans="1:11" x14ac:dyDescent="0.35">
      <c r="A86" s="171">
        <v>730</v>
      </c>
      <c r="B86" s="188">
        <f t="shared" si="10"/>
        <v>1715.5255977073853</v>
      </c>
      <c r="C86" s="189">
        <f t="shared" si="10"/>
        <v>1719.2566053765963</v>
      </c>
      <c r="D86" s="188">
        <f t="shared" si="10"/>
        <v>1722.9908663806023</v>
      </c>
      <c r="E86" s="189">
        <f t="shared" si="11"/>
        <v>1726.7283799322993</v>
      </c>
      <c r="F86" s="188">
        <f t="shared" si="11"/>
        <v>1730.4691452471905</v>
      </c>
      <c r="G86" s="189">
        <f t="shared" si="11"/>
        <v>1734.21316154334</v>
      </c>
      <c r="H86" s="188">
        <f t="shared" si="11"/>
        <v>1737.9604280414007</v>
      </c>
      <c r="I86" s="189">
        <f t="shared" si="11"/>
        <v>1741.7109439645806</v>
      </c>
      <c r="J86" s="188">
        <f t="shared" si="11"/>
        <v>1745.4647085386346</v>
      </c>
      <c r="K86" s="190">
        <f t="shared" si="11"/>
        <v>1749.2217209918806</v>
      </c>
    </row>
    <row r="87" spans="1:11" x14ac:dyDescent="0.35">
      <c r="A87" s="171">
        <v>740</v>
      </c>
      <c r="B87" s="188">
        <f t="shared" si="10"/>
        <v>1752.9819805551526</v>
      </c>
      <c r="C87" s="189">
        <f t="shared" si="10"/>
        <v>1756.745486461816</v>
      </c>
      <c r="D87" s="188">
        <f t="shared" si="10"/>
        <v>1760.5122379477577</v>
      </c>
      <c r="E87" s="189">
        <f t="shared" si="11"/>
        <v>1764.282234251368</v>
      </c>
      <c r="F87" s="188">
        <f t="shared" si="11"/>
        <v>1768.0554746135338</v>
      </c>
      <c r="G87" s="189">
        <f t="shared" si="11"/>
        <v>1771.831958277631</v>
      </c>
      <c r="H87" s="188">
        <f t="shared" si="11"/>
        <v>1775.6116844895216</v>
      </c>
      <c r="I87" s="189">
        <f t="shared" si="11"/>
        <v>1779.3946524975293</v>
      </c>
      <c r="J87" s="188">
        <f t="shared" si="11"/>
        <v>1783.1808615524501</v>
      </c>
      <c r="K87" s="190">
        <f t="shared" si="11"/>
        <v>1786.9703109075251</v>
      </c>
    </row>
    <row r="88" spans="1:11" x14ac:dyDescent="0.35">
      <c r="A88" s="175">
        <v>750</v>
      </c>
      <c r="B88" s="204">
        <f t="shared" si="10"/>
        <v>1790.7629998184423</v>
      </c>
      <c r="C88" s="205">
        <f t="shared" si="10"/>
        <v>1794.5589275433326</v>
      </c>
      <c r="D88" s="204">
        <f t="shared" si="10"/>
        <v>1798.3580933427395</v>
      </c>
      <c r="E88" s="205">
        <f t="shared" si="11"/>
        <v>1802.1604964796377</v>
      </c>
      <c r="F88" s="204">
        <f t="shared" si="11"/>
        <v>1805.9661362194081</v>
      </c>
      <c r="G88" s="205">
        <f t="shared" si="11"/>
        <v>1809.7750118298293</v>
      </c>
      <c r="H88" s="204">
        <f t="shared" si="11"/>
        <v>1813.5871225810745</v>
      </c>
      <c r="I88" s="205">
        <f t="shared" si="11"/>
        <v>1817.402467745703</v>
      </c>
      <c r="J88" s="204">
        <f t="shared" si="11"/>
        <v>1821.2210465986436</v>
      </c>
      <c r="K88" s="206">
        <f t="shared" si="11"/>
        <v>1825.0428584172003</v>
      </c>
    </row>
    <row r="89" spans="1:11" x14ac:dyDescent="0.35">
      <c r="A89" s="171">
        <v>760</v>
      </c>
      <c r="B89" s="188">
        <f t="shared" si="10"/>
        <v>1828.8679024810276</v>
      </c>
      <c r="C89" s="189">
        <f t="shared" si="10"/>
        <v>1832.6961780721367</v>
      </c>
      <c r="D89" s="188">
        <f t="shared" si="10"/>
        <v>1836.5276844748782</v>
      </c>
      <c r="E89" s="189">
        <f t="shared" si="11"/>
        <v>1840.3624209759328</v>
      </c>
      <c r="F89" s="188">
        <f t="shared" si="11"/>
        <v>1844.2003868643126</v>
      </c>
      <c r="G89" s="189">
        <f t="shared" si="11"/>
        <v>1848.041581431343</v>
      </c>
      <c r="H89" s="188">
        <f t="shared" si="11"/>
        <v>1851.8860039706592</v>
      </c>
      <c r="I89" s="189">
        <f t="shared" si="11"/>
        <v>1855.7336537781989</v>
      </c>
      <c r="J89" s="188">
        <f t="shared" si="11"/>
        <v>1859.5845301521888</v>
      </c>
      <c r="K89" s="190">
        <f t="shared" si="11"/>
        <v>1863.4386323931449</v>
      </c>
    </row>
    <row r="90" spans="1:11" x14ac:dyDescent="0.35">
      <c r="A90" s="171">
        <v>770</v>
      </c>
      <c r="B90" s="188">
        <f t="shared" si="10"/>
        <v>1867.2959598038537</v>
      </c>
      <c r="C90" s="189">
        <f t="shared" si="10"/>
        <v>1871.1565116893735</v>
      </c>
      <c r="D90" s="188">
        <f t="shared" si="10"/>
        <v>1875.0202873570286</v>
      </c>
      <c r="E90" s="189">
        <f t="shared" si="11"/>
        <v>1878.8872861163891</v>
      </c>
      <c r="F90" s="188">
        <f t="shared" si="11"/>
        <v>1882.7575072792695</v>
      </c>
      <c r="G90" s="189">
        <f t="shared" si="11"/>
        <v>1886.630950159725</v>
      </c>
      <c r="H90" s="188">
        <f t="shared" si="11"/>
        <v>1890.5076140740396</v>
      </c>
      <c r="I90" s="189">
        <f t="shared" si="11"/>
        <v>1894.3874983407179</v>
      </c>
      <c r="J90" s="188">
        <f t="shared" si="11"/>
        <v>1898.2706022804819</v>
      </c>
      <c r="K90" s="190">
        <f t="shared" si="11"/>
        <v>1902.1569252162467</v>
      </c>
    </row>
    <row r="91" spans="1:11" x14ac:dyDescent="0.35">
      <c r="A91" s="171">
        <v>780</v>
      </c>
      <c r="B91" s="188">
        <f t="shared" si="10"/>
        <v>1906.0464664731462</v>
      </c>
      <c r="C91" s="189">
        <f t="shared" si="10"/>
        <v>1909.9392253784872</v>
      </c>
      <c r="D91" s="188">
        <f t="shared" si="10"/>
        <v>1913.835201261769</v>
      </c>
      <c r="E91" s="189">
        <f t="shared" si="11"/>
        <v>1917.7343934546675</v>
      </c>
      <c r="F91" s="188">
        <f t="shared" si="11"/>
        <v>1921.6368012910175</v>
      </c>
      <c r="G91" s="189">
        <f t="shared" si="11"/>
        <v>1925.5424241068215</v>
      </c>
      <c r="H91" s="188">
        <f t="shared" si="11"/>
        <v>1929.4512612402359</v>
      </c>
      <c r="I91" s="189">
        <f t="shared" si="11"/>
        <v>1933.3633120315619</v>
      </c>
      <c r="J91" s="188">
        <f t="shared" si="11"/>
        <v>1937.2785758232376</v>
      </c>
      <c r="K91" s="190">
        <f t="shared" si="11"/>
        <v>1941.1970519598344</v>
      </c>
    </row>
    <row r="92" spans="1:11" x14ac:dyDescent="0.35">
      <c r="A92" s="171">
        <v>790</v>
      </c>
      <c r="B92" s="188">
        <f t="shared" si="10"/>
        <v>1945.1187397880406</v>
      </c>
      <c r="C92" s="189">
        <f t="shared" si="10"/>
        <v>1949.0436386566723</v>
      </c>
      <c r="D92" s="188">
        <f t="shared" si="10"/>
        <v>1952.9717479166454</v>
      </c>
      <c r="E92" s="189">
        <f t="shared" si="11"/>
        <v>1956.9030669209835</v>
      </c>
      <c r="F92" s="188">
        <f t="shared" si="11"/>
        <v>1960.8375950248019</v>
      </c>
      <c r="G92" s="189">
        <f t="shared" si="11"/>
        <v>1964.7753315853008</v>
      </c>
      <c r="H92" s="188">
        <f t="shared" si="11"/>
        <v>1968.7162759617697</v>
      </c>
      <c r="I92" s="189">
        <f t="shared" si="11"/>
        <v>1972.6604275155673</v>
      </c>
      <c r="J92" s="188">
        <f t="shared" si="11"/>
        <v>1976.6077856101131</v>
      </c>
      <c r="K92" s="190">
        <f t="shared" si="11"/>
        <v>1980.5583496108941</v>
      </c>
    </row>
    <row r="93" spans="1:11" x14ac:dyDescent="0.35">
      <c r="A93" s="171">
        <v>800</v>
      </c>
      <c r="B93" s="182">
        <f t="shared" si="10"/>
        <v>1984.5121188854444</v>
      </c>
      <c r="C93" s="224">
        <f t="shared" si="10"/>
        <v>1988.469092803351</v>
      </c>
      <c r="D93" s="225">
        <f t="shared" si="10"/>
        <v>1992.4292707362258</v>
      </c>
      <c r="E93" s="224">
        <f t="shared" ref="E93:K99" si="12">((((($A93+E$12)/10)^1.5)*$B$6*($K$6/10))+(((($A93+E$12)/10)^2.5)*$B$7))*3.6</f>
        <v>1996.3926520577279</v>
      </c>
      <c r="F93" s="225">
        <f t="shared" si="12"/>
        <v>2000.3592361435319</v>
      </c>
      <c r="G93" s="224">
        <f t="shared" si="12"/>
        <v>2004.3290223713318</v>
      </c>
      <c r="H93" s="225">
        <f t="shared" si="12"/>
        <v>2008.3020101208358</v>
      </c>
      <c r="I93" s="224">
        <f t="shared" si="12"/>
        <v>2012.2781987737487</v>
      </c>
      <c r="J93" s="225">
        <f t="shared" si="12"/>
        <v>2016.2575877137861</v>
      </c>
      <c r="K93" s="226">
        <f t="shared" si="12"/>
        <v>2020.2401763266421</v>
      </c>
    </row>
    <row r="94" spans="1:11" x14ac:dyDescent="0.35">
      <c r="A94" s="207">
        <v>810</v>
      </c>
      <c r="B94" s="231">
        <f t="shared" ref="B94:D99" si="13">((((($A94+B$12)/10)^1.5)*$B$6*($K$6/10))+(((($A94+B$12)/10)^2.5)*$B$7))*3.6</f>
        <v>2024.2259640000004</v>
      </c>
      <c r="C94" s="232">
        <f t="shared" si="13"/>
        <v>2028.2149501235244</v>
      </c>
      <c r="D94" s="233">
        <f t="shared" si="13"/>
        <v>2032.2071340888424</v>
      </c>
      <c r="E94" s="232">
        <f t="shared" si="12"/>
        <v>2036.2025152895567</v>
      </c>
      <c r="F94" s="233">
        <f t="shared" si="12"/>
        <v>2040.2010931212162</v>
      </c>
      <c r="G94" s="232">
        <f t="shared" si="12"/>
        <v>2044.2028669813278</v>
      </c>
      <c r="H94" s="233">
        <f t="shared" si="12"/>
        <v>2048.2078362693414</v>
      </c>
      <c r="I94" s="232">
        <f t="shared" si="12"/>
        <v>2052.2160003866497</v>
      </c>
      <c r="J94" s="233">
        <f t="shared" si="12"/>
        <v>2056.2273587365717</v>
      </c>
      <c r="K94" s="234">
        <f t="shared" si="12"/>
        <v>2060.2419107243518</v>
      </c>
    </row>
    <row r="95" spans="1:11" x14ac:dyDescent="0.35">
      <c r="A95" s="171">
        <v>820</v>
      </c>
      <c r="B95" s="223">
        <f t="shared" si="13"/>
        <v>2064.2596557571565</v>
      </c>
      <c r="C95" s="224">
        <f t="shared" si="13"/>
        <v>2068.2805932440633</v>
      </c>
      <c r="D95" s="225">
        <f t="shared" si="13"/>
        <v>2072.3047225960581</v>
      </c>
      <c r="E95" s="224">
        <f t="shared" si="12"/>
        <v>2076.3320432260252</v>
      </c>
      <c r="F95" s="225">
        <f t="shared" si="12"/>
        <v>2080.3625545487448</v>
      </c>
      <c r="G95" s="224">
        <f t="shared" si="12"/>
        <v>2084.3962559808788</v>
      </c>
      <c r="H95" s="225">
        <f t="shared" si="12"/>
        <v>2088.4331469409835</v>
      </c>
      <c r="I95" s="224">
        <f t="shared" si="12"/>
        <v>2092.4732268494718</v>
      </c>
      <c r="J95" s="225">
        <f t="shared" si="12"/>
        <v>2096.5164951286411</v>
      </c>
      <c r="K95" s="226">
        <f t="shared" si="12"/>
        <v>2100.5629512026462</v>
      </c>
    </row>
    <row r="96" spans="1:11" x14ac:dyDescent="0.35">
      <c r="A96" s="171">
        <v>830</v>
      </c>
      <c r="B96" s="223">
        <f t="shared" si="13"/>
        <v>2104.6125944974979</v>
      </c>
      <c r="C96" s="224">
        <f t="shared" si="13"/>
        <v>2108.6654244410565</v>
      </c>
      <c r="D96" s="225">
        <f t="shared" si="13"/>
        <v>2112.7214404630317</v>
      </c>
      <c r="E96" s="224">
        <f t="shared" si="12"/>
        <v>2116.7806419949684</v>
      </c>
      <c r="F96" s="225">
        <f t="shared" si="12"/>
        <v>2120.8430284702431</v>
      </c>
      <c r="G96" s="224">
        <f t="shared" si="12"/>
        <v>2124.9085993240642</v>
      </c>
      <c r="H96" s="225">
        <f t="shared" si="12"/>
        <v>2128.9773539934522</v>
      </c>
      <c r="I96" s="224">
        <f t="shared" si="12"/>
        <v>2133.0492919172498</v>
      </c>
      <c r="J96" s="225">
        <f t="shared" si="12"/>
        <v>2137.1244125361077</v>
      </c>
      <c r="K96" s="226">
        <f t="shared" si="12"/>
        <v>2141.2027152924788</v>
      </c>
    </row>
    <row r="97" spans="1:11" x14ac:dyDescent="0.35">
      <c r="A97" s="171">
        <v>840</v>
      </c>
      <c r="B97" s="223">
        <f t="shared" si="13"/>
        <v>2145.2841996306033</v>
      </c>
      <c r="C97" s="224">
        <f t="shared" si="13"/>
        <v>2149.3688649965334</v>
      </c>
      <c r="D97" s="225">
        <f t="shared" si="13"/>
        <v>2153.4567108380879</v>
      </c>
      <c r="E97" s="224">
        <f t="shared" si="12"/>
        <v>2157.5477366048717</v>
      </c>
      <c r="F97" s="225">
        <f t="shared" si="12"/>
        <v>2161.6419417482698</v>
      </c>
      <c r="G97" s="224">
        <f t="shared" si="12"/>
        <v>2165.739325721423</v>
      </c>
      <c r="H97" s="225">
        <f t="shared" si="12"/>
        <v>2169.8398879792499</v>
      </c>
      <c r="I97" s="224">
        <f t="shared" si="12"/>
        <v>2173.9436279784086</v>
      </c>
      <c r="J97" s="225">
        <f t="shared" si="12"/>
        <v>2178.0505451773233</v>
      </c>
      <c r="K97" s="226">
        <f t="shared" si="12"/>
        <v>2182.1606390361576</v>
      </c>
    </row>
    <row r="98" spans="1:11" x14ac:dyDescent="0.35">
      <c r="A98" s="175">
        <v>850</v>
      </c>
      <c r="B98" s="235">
        <f t="shared" si="13"/>
        <v>2186.2739090168125</v>
      </c>
      <c r="C98" s="228">
        <f t="shared" si="13"/>
        <v>2190.3903545829271</v>
      </c>
      <c r="D98" s="229">
        <f t="shared" si="13"/>
        <v>2194.5099751998714</v>
      </c>
      <c r="E98" s="228">
        <f t="shared" si="12"/>
        <v>2198.6327703347292</v>
      </c>
      <c r="F98" s="229">
        <f t="shared" si="12"/>
        <v>2202.7587394563157</v>
      </c>
      <c r="G98" s="228">
        <f t="shared" si="12"/>
        <v>2206.8878820351474</v>
      </c>
      <c r="H98" s="229">
        <f t="shared" si="12"/>
        <v>2211.0201975434488</v>
      </c>
      <c r="I98" s="228">
        <f t="shared" si="12"/>
        <v>2215.1556854551559</v>
      </c>
      <c r="J98" s="229">
        <f t="shared" si="12"/>
        <v>2219.2943452458876</v>
      </c>
      <c r="K98" s="230">
        <f t="shared" si="12"/>
        <v>2223.4361763929633</v>
      </c>
    </row>
    <row r="99" spans="1:11" x14ac:dyDescent="0.35">
      <c r="A99" s="171">
        <v>860</v>
      </c>
      <c r="B99" s="223">
        <f t="shared" si="13"/>
        <v>2227.5811783753747</v>
      </c>
      <c r="C99" s="224">
        <f t="shared" si="13"/>
        <v>2231.7293506738106</v>
      </c>
      <c r="D99" s="225">
        <f t="shared" si="13"/>
        <v>2235.8806927706264</v>
      </c>
      <c r="E99" s="224">
        <f t="shared" si="12"/>
        <v>2240.0352041498345</v>
      </c>
      <c r="F99" s="225">
        <f t="shared" si="12"/>
        <v>2244.192884297137</v>
      </c>
      <c r="G99" s="224">
        <f t="shared" si="12"/>
        <v>2248.3537326998735</v>
      </c>
      <c r="H99" s="225">
        <f t="shared" si="12"/>
        <v>2252.5177488470399</v>
      </c>
      <c r="I99" s="224">
        <f t="shared" si="12"/>
        <v>2256.6849322292924</v>
      </c>
      <c r="J99" s="225">
        <f t="shared" si="12"/>
        <v>2260.8552823389168</v>
      </c>
      <c r="K99" s="226">
        <f t="shared" si="12"/>
        <v>2265.0287986698431</v>
      </c>
    </row>
    <row r="100" spans="1:11" x14ac:dyDescent="0.35">
      <c r="A100" s="171">
        <v>870</v>
      </c>
      <c r="B100" s="223">
        <f>((((($A100+B$12)/10)^1.5)*$B$6*($K$6/10))+(((($A100+B$12)/10)^2.5)*$B$7))*3.6</f>
        <v>2269.2054807176341</v>
      </c>
      <c r="C100" s="224"/>
      <c r="D100" s="225"/>
      <c r="E100" s="224"/>
      <c r="F100" s="225"/>
      <c r="G100" s="224"/>
      <c r="H100" s="225"/>
      <c r="I100" s="224"/>
      <c r="J100" s="225"/>
      <c r="K100" s="226"/>
    </row>
    <row r="101" spans="1:11" x14ac:dyDescent="0.35">
      <c r="A101" s="171">
        <v>880</v>
      </c>
      <c r="B101" s="213"/>
      <c r="C101" s="189"/>
      <c r="D101" s="188"/>
      <c r="E101" s="189"/>
      <c r="F101" s="188"/>
      <c r="G101" s="189"/>
      <c r="H101" s="188"/>
      <c r="I101" s="189"/>
      <c r="J101" s="188"/>
      <c r="K101" s="190"/>
    </row>
    <row r="102" spans="1:11" x14ac:dyDescent="0.35">
      <c r="A102" s="171">
        <v>890</v>
      </c>
      <c r="B102" s="213"/>
      <c r="C102" s="189"/>
      <c r="D102" s="188"/>
      <c r="E102" s="189"/>
      <c r="F102" s="188"/>
      <c r="G102" s="189"/>
      <c r="H102" s="188"/>
      <c r="I102" s="189"/>
      <c r="J102" s="188"/>
      <c r="K102" s="190"/>
    </row>
    <row r="103" spans="1:11" x14ac:dyDescent="0.35">
      <c r="A103" s="175">
        <v>900</v>
      </c>
      <c r="B103" s="214"/>
      <c r="C103" s="205"/>
      <c r="D103" s="204"/>
      <c r="E103" s="205"/>
      <c r="F103" s="204"/>
      <c r="G103" s="205"/>
      <c r="H103" s="204"/>
      <c r="I103" s="205"/>
      <c r="J103" s="204"/>
      <c r="K103" s="206"/>
    </row>
    <row r="104" spans="1:11" x14ac:dyDescent="0.35">
      <c r="A104" s="171">
        <v>910</v>
      </c>
      <c r="B104" s="213"/>
      <c r="C104" s="189"/>
      <c r="D104" s="188"/>
      <c r="E104" s="189"/>
      <c r="F104" s="188"/>
      <c r="G104" s="189"/>
      <c r="H104" s="188"/>
      <c r="I104" s="189"/>
      <c r="J104" s="188"/>
      <c r="K104" s="190"/>
    </row>
    <row r="105" spans="1:11" x14ac:dyDescent="0.35">
      <c r="A105" s="171">
        <v>920</v>
      </c>
      <c r="B105" s="213"/>
      <c r="C105" s="189"/>
      <c r="D105" s="188"/>
      <c r="E105" s="189"/>
      <c r="F105" s="188"/>
      <c r="G105" s="189"/>
      <c r="H105" s="188"/>
      <c r="I105" s="189"/>
      <c r="J105" s="188"/>
      <c r="K105" s="190"/>
    </row>
    <row r="106" spans="1:11" x14ac:dyDescent="0.35">
      <c r="A106" s="171">
        <v>930</v>
      </c>
      <c r="B106" s="213"/>
      <c r="C106" s="189"/>
      <c r="D106" s="188"/>
      <c r="E106" s="189"/>
      <c r="F106" s="188"/>
      <c r="G106" s="189"/>
      <c r="H106" s="188"/>
      <c r="I106" s="189"/>
      <c r="J106" s="188"/>
      <c r="K106" s="190"/>
    </row>
    <row r="107" spans="1:11" x14ac:dyDescent="0.35">
      <c r="A107" s="171">
        <v>940</v>
      </c>
      <c r="B107" s="213"/>
      <c r="C107" s="189"/>
      <c r="D107" s="188"/>
      <c r="E107" s="189"/>
      <c r="F107" s="188"/>
      <c r="G107" s="189"/>
      <c r="H107" s="188"/>
      <c r="I107" s="189"/>
      <c r="J107" s="188"/>
      <c r="K107" s="190"/>
    </row>
    <row r="108" spans="1:11" x14ac:dyDescent="0.35">
      <c r="A108" s="175">
        <v>950</v>
      </c>
      <c r="B108" s="214"/>
      <c r="C108" s="205"/>
      <c r="D108" s="204"/>
      <c r="E108" s="205"/>
      <c r="F108" s="204"/>
      <c r="G108" s="205"/>
      <c r="H108" s="204"/>
      <c r="I108" s="205"/>
      <c r="J108" s="204"/>
      <c r="K108" s="206"/>
    </row>
    <row r="109" spans="1:11" x14ac:dyDescent="0.35">
      <c r="A109" s="171">
        <v>960</v>
      </c>
      <c r="B109" s="213"/>
      <c r="C109" s="189"/>
      <c r="D109" s="188"/>
      <c r="E109" s="189"/>
      <c r="F109" s="188"/>
      <c r="G109" s="189"/>
      <c r="H109" s="188"/>
      <c r="I109" s="189"/>
      <c r="J109" s="188"/>
      <c r="K109" s="190"/>
    </row>
    <row r="110" spans="1:11" x14ac:dyDescent="0.35">
      <c r="A110" s="171">
        <v>970</v>
      </c>
      <c r="B110" s="213"/>
      <c r="C110" s="189"/>
      <c r="D110" s="188"/>
      <c r="E110" s="189"/>
      <c r="F110" s="188"/>
      <c r="G110" s="189"/>
      <c r="H110" s="188"/>
      <c r="I110" s="189"/>
      <c r="J110" s="188"/>
      <c r="K110" s="190"/>
    </row>
    <row r="111" spans="1:11" x14ac:dyDescent="0.35">
      <c r="A111" s="171">
        <v>980</v>
      </c>
      <c r="B111" s="213"/>
      <c r="C111" s="189"/>
      <c r="D111" s="188"/>
      <c r="E111" s="189"/>
      <c r="F111" s="188"/>
      <c r="G111" s="189"/>
      <c r="H111" s="188"/>
      <c r="I111" s="189"/>
      <c r="J111" s="188"/>
      <c r="K111" s="190"/>
    </row>
    <row r="112" spans="1:11" x14ac:dyDescent="0.35">
      <c r="A112" s="171">
        <v>990</v>
      </c>
      <c r="B112" s="213"/>
      <c r="C112" s="189"/>
      <c r="D112" s="188"/>
      <c r="E112" s="189"/>
      <c r="F112" s="188"/>
      <c r="G112" s="189"/>
      <c r="H112" s="188"/>
      <c r="I112" s="189"/>
      <c r="J112" s="188"/>
      <c r="K112" s="190"/>
    </row>
    <row r="113" spans="1:11" x14ac:dyDescent="0.35">
      <c r="A113" s="196">
        <v>1000</v>
      </c>
      <c r="B113" s="216"/>
      <c r="C113" s="217"/>
      <c r="D113" s="218"/>
      <c r="E113" s="217"/>
      <c r="F113" s="218"/>
      <c r="G113" s="217"/>
      <c r="H113" s="218"/>
      <c r="I113" s="217"/>
      <c r="J113" s="218"/>
      <c r="K113" s="219"/>
    </row>
  </sheetData>
  <sheetProtection algorithmName="SHA-512" hashValue="rPGlFFwsiaohD9rCFzJl9+5/xnnxDR02LCxV6LivKIiKHUwuy9nTDzsh8sz31v3UM8u/ZKHJCwXYxH9JQLXgJg==" saltValue="o87tqsZ268jp+PC/GoGNhw==" spinCount="100000" sheet="1" objects="1" scenarios="1" selectLockedCells="1"/>
  <mergeCells count="3"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8" orientation="portrait" r:id="rId1"/>
  <headerFooter alignWithMargins="0"/>
  <rowBreaks count="1" manualBreakCount="1">
    <brk id="5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63"/>
  <sheetViews>
    <sheetView zoomScaleNormal="100" workbookViewId="0">
      <selection activeCell="J2" sqref="J2"/>
    </sheetView>
  </sheetViews>
  <sheetFormatPr defaultColWidth="9" defaultRowHeight="15.5" x14ac:dyDescent="0.35"/>
  <cols>
    <col min="1" max="5" width="9" style="112"/>
    <col min="6" max="6" width="11" style="112" customWidth="1"/>
    <col min="7" max="16384" width="9" style="112"/>
  </cols>
  <sheetData>
    <row r="1" spans="1:11" x14ac:dyDescent="0.35">
      <c r="A1" s="1" t="s">
        <v>12</v>
      </c>
      <c r="K1" s="252" t="s">
        <v>31</v>
      </c>
    </row>
    <row r="3" spans="1:11" x14ac:dyDescent="0.35">
      <c r="A3" s="113"/>
      <c r="B3" s="114"/>
      <c r="C3" s="114"/>
      <c r="D3" s="114"/>
      <c r="E3" s="115" t="s">
        <v>10</v>
      </c>
      <c r="F3" s="114"/>
      <c r="G3" s="114"/>
      <c r="H3" s="114"/>
      <c r="I3" s="114"/>
      <c r="J3" s="114"/>
      <c r="K3" s="116"/>
    </row>
    <row r="5" spans="1:11" x14ac:dyDescent="0.35">
      <c r="A5" s="248" t="s">
        <v>16</v>
      </c>
      <c r="B5" s="249"/>
      <c r="C5" s="249"/>
      <c r="D5" s="249"/>
      <c r="E5" s="250"/>
      <c r="F5" s="248" t="s">
        <v>13</v>
      </c>
      <c r="G5" s="249"/>
      <c r="H5" s="249"/>
      <c r="I5" s="249"/>
      <c r="J5" s="248" t="s">
        <v>30</v>
      </c>
      <c r="K5" s="250"/>
    </row>
    <row r="6" spans="1:11" ht="16" x14ac:dyDescent="0.4">
      <c r="A6" s="117" t="s">
        <v>19</v>
      </c>
      <c r="B6" s="118">
        <v>1.7440000000000001E-2</v>
      </c>
      <c r="C6" s="119"/>
      <c r="D6" s="120"/>
      <c r="E6" s="121"/>
      <c r="F6" s="12" t="s">
        <v>24</v>
      </c>
      <c r="G6" s="122">
        <v>36.68</v>
      </c>
      <c r="H6" s="14" t="s">
        <v>26</v>
      </c>
      <c r="I6" s="123">
        <v>0.05</v>
      </c>
      <c r="J6" s="124" t="s">
        <v>1</v>
      </c>
      <c r="K6" s="125">
        <v>520</v>
      </c>
    </row>
    <row r="7" spans="1:11" x14ac:dyDescent="0.35">
      <c r="A7" s="126" t="s">
        <v>15</v>
      </c>
      <c r="B7" s="127">
        <v>9.1E-4</v>
      </c>
      <c r="C7" s="128"/>
      <c r="D7" s="129"/>
      <c r="E7" s="128"/>
      <c r="F7" s="22"/>
      <c r="H7" s="23" t="s">
        <v>18</v>
      </c>
      <c r="I7" s="130"/>
      <c r="J7" s="131" t="s">
        <v>0</v>
      </c>
      <c r="K7" s="132">
        <v>1300</v>
      </c>
    </row>
    <row r="8" spans="1:11" ht="16" x14ac:dyDescent="0.4">
      <c r="A8" s="133" t="s">
        <v>21</v>
      </c>
      <c r="B8" s="134" t="s">
        <v>23</v>
      </c>
      <c r="C8" s="135"/>
      <c r="D8" s="135"/>
      <c r="E8" s="129"/>
      <c r="F8" s="30" t="s">
        <v>25</v>
      </c>
      <c r="G8" s="136">
        <v>3308</v>
      </c>
      <c r="H8" s="32" t="s">
        <v>27</v>
      </c>
      <c r="I8" s="137">
        <v>0.95</v>
      </c>
      <c r="J8" s="138" t="s">
        <v>17</v>
      </c>
      <c r="K8" s="139"/>
    </row>
    <row r="9" spans="1:11" x14ac:dyDescent="0.35">
      <c r="A9" s="140"/>
      <c r="B9" s="141"/>
      <c r="C9" s="142" t="s">
        <v>14</v>
      </c>
      <c r="D9" s="143"/>
      <c r="E9" s="144">
        <f>(0.01*I8)*1000</f>
        <v>9.5</v>
      </c>
      <c r="F9" s="145"/>
      <c r="G9" s="146"/>
      <c r="H9" s="43" t="s">
        <v>2</v>
      </c>
      <c r="I9" s="147"/>
      <c r="J9" s="148"/>
      <c r="K9" s="149"/>
    </row>
    <row r="10" spans="1:11" x14ac:dyDescent="0.35">
      <c r="A10" s="150"/>
      <c r="B10" s="151"/>
      <c r="C10" s="151"/>
      <c r="D10" s="151"/>
      <c r="E10" s="152"/>
      <c r="F10" s="153"/>
      <c r="G10" s="154"/>
      <c r="H10" s="155"/>
      <c r="I10" s="147"/>
      <c r="J10" s="156"/>
      <c r="K10" s="149"/>
    </row>
    <row r="11" spans="1:11" x14ac:dyDescent="0.35">
      <c r="A11" s="157"/>
      <c r="B11" s="158"/>
      <c r="C11" s="158"/>
      <c r="D11" s="158"/>
      <c r="E11" s="158"/>
      <c r="F11" s="158" t="s">
        <v>29</v>
      </c>
      <c r="G11" s="159"/>
      <c r="H11" s="159"/>
      <c r="I11" s="159"/>
      <c r="J11" s="158"/>
      <c r="K11" s="160"/>
    </row>
    <row r="12" spans="1:11" x14ac:dyDescent="0.35">
      <c r="A12" s="161" t="s">
        <v>28</v>
      </c>
      <c r="B12" s="162">
        <v>0</v>
      </c>
      <c r="C12" s="163">
        <v>1</v>
      </c>
      <c r="D12" s="162">
        <v>2</v>
      </c>
      <c r="E12" s="163">
        <v>3</v>
      </c>
      <c r="F12" s="162">
        <v>4</v>
      </c>
      <c r="G12" s="163">
        <v>5</v>
      </c>
      <c r="H12" s="162">
        <v>6</v>
      </c>
      <c r="I12" s="163">
        <v>7</v>
      </c>
      <c r="J12" s="162">
        <v>8</v>
      </c>
      <c r="K12" s="164">
        <v>9</v>
      </c>
    </row>
    <row r="13" spans="1:11" x14ac:dyDescent="0.35">
      <c r="A13" s="165">
        <v>0</v>
      </c>
      <c r="B13" s="166">
        <v>0</v>
      </c>
      <c r="C13" s="167">
        <v>0</v>
      </c>
      <c r="D13" s="166">
        <v>0</v>
      </c>
      <c r="E13" s="168">
        <f t="shared" ref="E13:K22" si="0">((((($A13+E$12)/10)^1.5)*$B$6*($K$6/10))+(((($A13+E$12)/10)^2.5)*$B$7))*3.6</f>
        <v>0.5366176141051624</v>
      </c>
      <c r="F13" s="169">
        <f t="shared" si="0"/>
        <v>0.826259740854279</v>
      </c>
      <c r="G13" s="167">
        <f t="shared" si="0"/>
        <v>1.1548489163542131</v>
      </c>
      <c r="H13" s="166">
        <f t="shared" si="0"/>
        <v>1.5182405795155443</v>
      </c>
      <c r="I13" s="167">
        <f t="shared" si="0"/>
        <v>1.9133936571963142</v>
      </c>
      <c r="J13" s="166">
        <f t="shared" si="0"/>
        <v>2.3379531090308685</v>
      </c>
      <c r="K13" s="170">
        <f t="shared" si="0"/>
        <v>2.7900251743011766</v>
      </c>
    </row>
    <row r="14" spans="1:11" x14ac:dyDescent="0.35">
      <c r="A14" s="171">
        <v>10</v>
      </c>
      <c r="B14" s="172">
        <f t="shared" ref="B14:D33" si="1">((((($A14+B$12)/10)^1.5)*$B$6*($K$6/10))+(((($A14+B$12)/10)^2.5)*$B$7))*3.6</f>
        <v>3.2680440000000002</v>
      </c>
      <c r="C14" s="173">
        <f t="shared" si="1"/>
        <v>3.7706867585068395</v>
      </c>
      <c r="D14" s="172">
        <f t="shared" si="1"/>
        <v>4.2968166852938179</v>
      </c>
      <c r="E14" s="173">
        <f t="shared" si="0"/>
        <v>4.8454432277556183</v>
      </c>
      <c r="F14" s="172">
        <f t="shared" si="0"/>
        <v>5.4156932114957774</v>
      </c>
      <c r="G14" s="173">
        <f t="shared" si="0"/>
        <v>6.0067893908720906</v>
      </c>
      <c r="H14" s="172">
        <f t="shared" si="0"/>
        <v>6.6180341162343295</v>
      </c>
      <c r="I14" s="173">
        <f t="shared" si="0"/>
        <v>7.2487966476216554</v>
      </c>
      <c r="J14" s="172">
        <f t="shared" si="0"/>
        <v>7.8985031303690141</v>
      </c>
      <c r="K14" s="174">
        <f t="shared" si="0"/>
        <v>8.5666285547701531</v>
      </c>
    </row>
    <row r="15" spans="1:11" x14ac:dyDescent="0.35">
      <c r="A15" s="171">
        <v>20</v>
      </c>
      <c r="B15" s="172">
        <f t="shared" si="1"/>
        <v>9.2526902217247056</v>
      </c>
      <c r="C15" s="173">
        <f t="shared" si="1"/>
        <v>9.9562423699969607</v>
      </c>
      <c r="D15" s="172">
        <f t="shared" si="1"/>
        <v>10.676871712343996</v>
      </c>
      <c r="E15" s="173">
        <f t="shared" si="0"/>
        <v>11.414193691905719</v>
      </c>
      <c r="F15" s="172">
        <f t="shared" si="0"/>
        <v>12.167849315992431</v>
      </c>
      <c r="G15" s="173">
        <f t="shared" si="0"/>
        <v>12.937502457586724</v>
      </c>
      <c r="H15" s="172">
        <f t="shared" si="0"/>
        <v>13.722837539316918</v>
      </c>
      <c r="I15" s="173">
        <f t="shared" si="0"/>
        <v>14.523557532912037</v>
      </c>
      <c r="J15" s="172">
        <f t="shared" si="0"/>
        <v>15.339382220954352</v>
      </c>
      <c r="K15" s="174">
        <f t="shared" si="0"/>
        <v>16.170046678309657</v>
      </c>
    </row>
    <row r="16" spans="1:11" x14ac:dyDescent="0.35">
      <c r="A16" s="171">
        <v>30</v>
      </c>
      <c r="B16" s="172">
        <f t="shared" si="1"/>
        <v>17.015299938785446</v>
      </c>
      <c r="C16" s="173">
        <f t="shared" si="1"/>
        <v>17.874903818948763</v>
      </c>
      <c r="D16" s="172">
        <f t="shared" si="1"/>
        <v>18.748631876064664</v>
      </c>
      <c r="E16" s="173">
        <f t="shared" si="0"/>
        <v>19.636268481114588</v>
      </c>
      <c r="F16" s="172">
        <f t="shared" si="0"/>
        <v>20.5376079910566</v>
      </c>
      <c r="G16" s="173">
        <f t="shared" si="0"/>
        <v>21.452454007074895</v>
      </c>
      <c r="H16" s="172">
        <f t="shared" si="0"/>
        <v>22.380618707666414</v>
      </c>
      <c r="I16" s="173">
        <f t="shared" si="0"/>
        <v>23.3219222471309</v>
      </c>
      <c r="J16" s="172">
        <f t="shared" si="0"/>
        <v>24.276192211444222</v>
      </c>
      <c r="K16" s="174">
        <f t="shared" si="0"/>
        <v>25.243263124665305</v>
      </c>
    </row>
    <row r="17" spans="1:11" x14ac:dyDescent="0.35">
      <c r="A17" s="171">
        <v>40</v>
      </c>
      <c r="B17" s="172">
        <f t="shared" si="1"/>
        <v>26.222975999999996</v>
      </c>
      <c r="C17" s="173">
        <f t="shared" si="1"/>
        <v>27.215177930459927</v>
      </c>
      <c r="D17" s="172">
        <f t="shared" si="1"/>
        <v>28.219721714737883</v>
      </c>
      <c r="E17" s="173">
        <f t="shared" si="0"/>
        <v>29.236465514499152</v>
      </c>
      <c r="F17" s="172">
        <f t="shared" si="0"/>
        <v>30.265272539777737</v>
      </c>
      <c r="G17" s="173">
        <f t="shared" si="0"/>
        <v>31.306010759582769</v>
      </c>
      <c r="H17" s="172">
        <f t="shared" si="0"/>
        <v>32.358552635177183</v>
      </c>
      <c r="I17" s="173">
        <f t="shared" si="0"/>
        <v>33.422774873795476</v>
      </c>
      <c r="J17" s="172">
        <f t="shared" si="0"/>
        <v>34.498558200831042</v>
      </c>
      <c r="K17" s="174">
        <f t="shared" si="0"/>
        <v>35.585787148750285</v>
      </c>
    </row>
    <row r="18" spans="1:11" x14ac:dyDescent="0.35">
      <c r="A18" s="175">
        <v>50</v>
      </c>
      <c r="B18" s="176">
        <f t="shared" si="1"/>
        <v>36.684349861187393</v>
      </c>
      <c r="C18" s="177">
        <f t="shared" si="1"/>
        <v>37.794137910845485</v>
      </c>
      <c r="D18" s="176">
        <f t="shared" si="1"/>
        <v>38.915046129977789</v>
      </c>
      <c r="E18" s="177">
        <f t="shared" si="0"/>
        <v>40.046972452354318</v>
      </c>
      <c r="F18" s="176">
        <f t="shared" si="0"/>
        <v>41.189817765732421</v>
      </c>
      <c r="G18" s="177">
        <f t="shared" si="0"/>
        <v>42.34348577395123</v>
      </c>
      <c r="H18" s="176">
        <f t="shared" si="0"/>
        <v>43.507882867857852</v>
      </c>
      <c r="I18" s="177">
        <f t="shared" si="0"/>
        <v>44.682918004351528</v>
      </c>
      <c r="J18" s="176">
        <f t="shared" si="0"/>
        <v>45.868502592901258</v>
      </c>
      <c r="K18" s="178">
        <f t="shared" si="0"/>
        <v>47.064550388954103</v>
      </c>
    </row>
    <row r="19" spans="1:11" x14ac:dyDescent="0.35">
      <c r="A19" s="165">
        <v>60</v>
      </c>
      <c r="B19" s="179">
        <f t="shared" si="1"/>
        <v>48.270977393705387</v>
      </c>
      <c r="C19" s="180">
        <f t="shared" si="1"/>
        <v>49.487701759751182</v>
      </c>
      <c r="D19" s="179">
        <f t="shared" si="1"/>
        <v>50.71464370218704</v>
      </c>
      <c r="E19" s="180">
        <f t="shared" si="0"/>
        <v>51.951725414755082</v>
      </c>
      <c r="F19" s="179">
        <f t="shared" si="0"/>
        <v>53.198870990677783</v>
      </c>
      <c r="G19" s="180">
        <f t="shared" si="0"/>
        <v>54.456006347846142</v>
      </c>
      <c r="H19" s="179">
        <f t="shared" si="0"/>
        <v>55.723059158060238</v>
      </c>
      <c r="I19" s="180">
        <f t="shared" si="0"/>
        <v>56.999958780044054</v>
      </c>
      <c r="J19" s="179">
        <f t="shared" si="0"/>
        <v>58.286636195979305</v>
      </c>
      <c r="K19" s="181">
        <f t="shared" si="0"/>
        <v>59.58302395132548</v>
      </c>
    </row>
    <row r="20" spans="1:11" x14ac:dyDescent="0.35">
      <c r="A20" s="171">
        <v>70</v>
      </c>
      <c r="B20" s="182">
        <f t="shared" si="1"/>
        <v>60.889056097709371</v>
      </c>
      <c r="C20" s="183">
        <f t="shared" si="1"/>
        <v>62.204668138686806</v>
      </c>
      <c r="D20" s="182">
        <f t="shared" si="1"/>
        <v>63.529796978192877</v>
      </c>
      <c r="E20" s="183">
        <f t="shared" si="0"/>
        <v>64.864380871512722</v>
      </c>
      <c r="F20" s="182">
        <f t="shared" si="0"/>
        <v>66.208359378615782</v>
      </c>
      <c r="G20" s="183">
        <f t="shared" si="0"/>
        <v>67.561673319709783</v>
      </c>
      <c r="H20" s="182">
        <f t="shared" si="0"/>
        <v>68.924264732880673</v>
      </c>
      <c r="I20" s="183">
        <f t="shared" si="0"/>
        <v>70.296076833693633</v>
      </c>
      <c r="J20" s="182">
        <f t="shared" si="0"/>
        <v>71.677053976641176</v>
      </c>
      <c r="K20" s="184">
        <f t="shared" si="0"/>
        <v>73.067141618330268</v>
      </c>
    </row>
    <row r="21" spans="1:11" x14ac:dyDescent="0.35">
      <c r="A21" s="171">
        <v>80</v>
      </c>
      <c r="B21" s="182">
        <f t="shared" si="1"/>
        <v>74.46628628230971</v>
      </c>
      <c r="C21" s="183">
        <f t="shared" si="1"/>
        <v>75.874435525444781</v>
      </c>
      <c r="D21" s="182">
        <f t="shared" si="1"/>
        <v>77.291537905752108</v>
      </c>
      <c r="E21" s="183">
        <f t="shared" si="0"/>
        <v>78.717542951616124</v>
      </c>
      <c r="F21" s="182">
        <f t="shared" si="0"/>
        <v>80.152401132309635</v>
      </c>
      <c r="G21" s="183">
        <f t="shared" si="0"/>
        <v>81.596063829750193</v>
      </c>
      <c r="H21" s="182">
        <f t="shared" si="0"/>
        <v>83.048483311425059</v>
      </c>
      <c r="I21" s="183">
        <f t="shared" si="0"/>
        <v>84.509612704424725</v>
      </c>
      <c r="J21" s="182">
        <f t="shared" si="0"/>
        <v>85.979405970526201</v>
      </c>
      <c r="K21" s="184">
        <f t="shared" si="0"/>
        <v>87.457817882272749</v>
      </c>
    </row>
    <row r="22" spans="1:11" x14ac:dyDescent="0.35">
      <c r="A22" s="171">
        <v>90</v>
      </c>
      <c r="B22" s="182">
        <f t="shared" si="1"/>
        <v>88.944804000000005</v>
      </c>
      <c r="C22" s="183">
        <f t="shared" si="1"/>
        <v>90.440320649759315</v>
      </c>
      <c r="D22" s="182">
        <f t="shared" si="1"/>
        <v>91.944324902095815</v>
      </c>
      <c r="E22" s="183">
        <f t="shared" si="0"/>
        <v>93.456774551637338</v>
      </c>
      <c r="F22" s="182">
        <f t="shared" si="0"/>
        <v>94.977628097456133</v>
      </c>
      <c r="G22" s="183">
        <f t="shared" si="0"/>
        <v>96.506844724165774</v>
      </c>
      <c r="H22" s="182">
        <f t="shared" si="0"/>
        <v>98.044384283718003</v>
      </c>
      <c r="I22" s="183">
        <f t="shared" si="0"/>
        <v>99.590207277866895</v>
      </c>
      <c r="J22" s="182">
        <f t="shared" si="0"/>
        <v>101.14427484126939</v>
      </c>
      <c r="K22" s="184">
        <f t="shared" si="0"/>
        <v>102.70654872519188</v>
      </c>
    </row>
    <row r="23" spans="1:11" x14ac:dyDescent="0.35">
      <c r="A23" s="175">
        <v>100</v>
      </c>
      <c r="B23" s="176">
        <f t="shared" si="1"/>
        <v>104.27699128179719</v>
      </c>
      <c r="C23" s="177">
        <f t="shared" si="1"/>
        <v>105.85556544898336</v>
      </c>
      <c r="D23" s="176">
        <f t="shared" si="1"/>
        <v>107.44223473575119</v>
      </c>
      <c r="E23" s="177">
        <f t="shared" ref="E23:K32" si="2">((((($A23+E$12)/10)^1.5)*$B$6*($K$6/10))+(((($A23+E$12)/10)^2.5)*$B$7))*3.6</f>
        <v>109.0369632080764</v>
      </c>
      <c r="F23" s="176">
        <f t="shared" si="2"/>
        <v>110.63971547526472</v>
      </c>
      <c r="G23" s="177">
        <f t="shared" si="2"/>
        <v>112.25045667676822</v>
      </c>
      <c r="H23" s="176">
        <f t="shared" si="2"/>
        <v>113.86915246944386</v>
      </c>
      <c r="I23" s="177">
        <f t="shared" si="2"/>
        <v>115.49576901523494</v>
      </c>
      <c r="J23" s="176">
        <f t="shared" si="2"/>
        <v>117.13027296925759</v>
      </c>
      <c r="K23" s="178">
        <f t="shared" si="2"/>
        <v>118.77263146827555</v>
      </c>
    </row>
    <row r="24" spans="1:11" x14ac:dyDescent="0.35">
      <c r="A24" s="165">
        <v>110</v>
      </c>
      <c r="B24" s="185">
        <f t="shared" si="1"/>
        <v>120.42281211954693</v>
      </c>
      <c r="C24" s="186">
        <f t="shared" si="1"/>
        <v>122.08078299002774</v>
      </c>
      <c r="D24" s="185">
        <f t="shared" si="1"/>
        <v>123.74651259591793</v>
      </c>
      <c r="E24" s="186">
        <f t="shared" si="2"/>
        <v>125.4199698925358</v>
      </c>
      <c r="F24" s="185">
        <f t="shared" si="2"/>
        <v>127.10112426450755</v>
      </c>
      <c r="G24" s="186">
        <f t="shared" si="2"/>
        <v>128.78994551626002</v>
      </c>
      <c r="H24" s="185">
        <f t="shared" si="2"/>
        <v>130.48640386280402</v>
      </c>
      <c r="I24" s="186">
        <f t="shared" si="2"/>
        <v>132.1904699207974</v>
      </c>
      <c r="J24" s="185">
        <f t="shared" si="2"/>
        <v>133.90211469987742</v>
      </c>
      <c r="K24" s="187">
        <f t="shared" si="2"/>
        <v>135.62130959425059</v>
      </c>
    </row>
    <row r="25" spans="1:11" x14ac:dyDescent="0.35">
      <c r="A25" s="171">
        <v>120</v>
      </c>
      <c r="B25" s="188">
        <f t="shared" si="1"/>
        <v>137.34802637453231</v>
      </c>
      <c r="C25" s="189">
        <f t="shared" si="1"/>
        <v>139.08223717982486</v>
      </c>
      <c r="D25" s="188">
        <f t="shared" si="1"/>
        <v>140.82391451002692</v>
      </c>
      <c r="E25" s="189">
        <f t="shared" si="2"/>
        <v>142.57303121836406</v>
      </c>
      <c r="F25" s="188">
        <f t="shared" si="2"/>
        <v>144.32956050413284</v>
      </c>
      <c r="G25" s="189">
        <f t="shared" si="2"/>
        <v>146.09347590565201</v>
      </c>
      <c r="H25" s="188">
        <f t="shared" si="2"/>
        <v>147.86475129341068</v>
      </c>
      <c r="I25" s="189">
        <f t="shared" si="2"/>
        <v>149.64336086340941</v>
      </c>
      <c r="J25" s="188">
        <f t="shared" si="2"/>
        <v>151.42927913068417</v>
      </c>
      <c r="K25" s="190">
        <f t="shared" si="2"/>
        <v>153.22248092300995</v>
      </c>
    </row>
    <row r="26" spans="1:11" x14ac:dyDescent="0.35">
      <c r="A26" s="171">
        <v>130</v>
      </c>
      <c r="B26" s="188">
        <f t="shared" si="1"/>
        <v>155.02294137477526</v>
      </c>
      <c r="C26" s="189">
        <f t="shared" si="1"/>
        <v>156.83063592102252</v>
      </c>
      <c r="D26" s="188">
        <f t="shared" si="1"/>
        <v>158.64554029164933</v>
      </c>
      <c r="E26" s="189">
        <f t="shared" si="2"/>
        <v>160.46763050576303</v>
      </c>
      <c r="F26" s="188">
        <f t="shared" si="2"/>
        <v>162.29688286618597</v>
      </c>
      <c r="G26" s="189">
        <f t="shared" si="2"/>
        <v>164.13327395410434</v>
      </c>
      <c r="H26" s="188">
        <f t="shared" si="2"/>
        <v>165.97678062385722</v>
      </c>
      <c r="I26" s="189">
        <f t="shared" si="2"/>
        <v>167.82737999785928</v>
      </c>
      <c r="J26" s="188">
        <f t="shared" si="2"/>
        <v>169.68504946165558</v>
      </c>
      <c r="K26" s="190">
        <f t="shared" si="2"/>
        <v>171.54976665910087</v>
      </c>
    </row>
    <row r="27" spans="1:11" x14ac:dyDescent="0.35">
      <c r="A27" s="171">
        <v>140</v>
      </c>
      <c r="B27" s="188">
        <f t="shared" si="1"/>
        <v>173.42150948766252</v>
      </c>
      <c r="C27" s="189">
        <f t="shared" si="1"/>
        <v>175.30025609384043</v>
      </c>
      <c r="D27" s="188">
        <f t="shared" si="1"/>
        <v>177.1859848687013</v>
      </c>
      <c r="E27" s="189">
        <f t="shared" si="2"/>
        <v>179.07867444352468</v>
      </c>
      <c r="F27" s="188">
        <f t="shared" si="2"/>
        <v>180.9783036855552</v>
      </c>
      <c r="G27" s="189">
        <f t="shared" si="2"/>
        <v>182.88485169385888</v>
      </c>
      <c r="H27" s="188">
        <f t="shared" si="2"/>
        <v>184.79829779528021</v>
      </c>
      <c r="I27" s="189">
        <f t="shared" si="2"/>
        <v>186.71862154049654</v>
      </c>
      <c r="J27" s="188">
        <f t="shared" si="2"/>
        <v>188.64580270016748</v>
      </c>
      <c r="K27" s="190">
        <f t="shared" si="2"/>
        <v>190.57982126117497</v>
      </c>
    </row>
    <row r="28" spans="1:11" x14ac:dyDescent="0.35">
      <c r="A28" s="175">
        <v>150</v>
      </c>
      <c r="B28" s="188">
        <f t="shared" si="1"/>
        <v>192.52065742295289</v>
      </c>
      <c r="C28" s="177">
        <f t="shared" si="1"/>
        <v>194.46829159390296</v>
      </c>
      <c r="D28" s="176">
        <f t="shared" si="1"/>
        <v>196.42270438789322</v>
      </c>
      <c r="E28" s="177">
        <f t="shared" si="2"/>
        <v>198.38387662083912</v>
      </c>
      <c r="F28" s="176">
        <f t="shared" si="2"/>
        <v>200.35178930736208</v>
      </c>
      <c r="G28" s="177">
        <f t="shared" si="2"/>
        <v>202.32642365752474</v>
      </c>
      <c r="H28" s="176">
        <f t="shared" si="2"/>
        <v>204.30776107364082</v>
      </c>
      <c r="I28" s="177">
        <f t="shared" si="2"/>
        <v>206.29578314715613</v>
      </c>
      <c r="J28" s="176">
        <f t="shared" si="2"/>
        <v>208.29047165560081</v>
      </c>
      <c r="K28" s="178">
        <f t="shared" si="2"/>
        <v>210.29180855960814</v>
      </c>
    </row>
    <row r="29" spans="1:11" x14ac:dyDescent="0.35">
      <c r="A29" s="165">
        <v>160</v>
      </c>
      <c r="B29" s="179">
        <f t="shared" si="1"/>
        <v>212.29977599999992</v>
      </c>
      <c r="C29" s="180">
        <f t="shared" si="1"/>
        <v>214.31435629493697</v>
      </c>
      <c r="D29" s="179">
        <f t="shared" si="1"/>
        <v>216.33553193713013</v>
      </c>
      <c r="E29" s="180">
        <f t="shared" si="2"/>
        <v>218.36328559111325</v>
      </c>
      <c r="F29" s="179">
        <f t="shared" si="2"/>
        <v>220.39760009057383</v>
      </c>
      <c r="G29" s="180">
        <f t="shared" si="2"/>
        <v>222.43845843574348</v>
      </c>
      <c r="H29" s="179">
        <f t="shared" si="2"/>
        <v>224.48584379084133</v>
      </c>
      <c r="I29" s="180">
        <f t="shared" si="2"/>
        <v>226.53973948157216</v>
      </c>
      <c r="J29" s="179">
        <f t="shared" si="2"/>
        <v>228.60012899267949</v>
      </c>
      <c r="K29" s="181">
        <f t="shared" si="2"/>
        <v>230.66699596554727</v>
      </c>
    </row>
    <row r="30" spans="1:11" x14ac:dyDescent="0.35">
      <c r="A30" s="171">
        <v>170</v>
      </c>
      <c r="B30" s="182">
        <f t="shared" si="1"/>
        <v>232.74032419585325</v>
      </c>
      <c r="C30" s="183">
        <f t="shared" si="1"/>
        <v>234.82009763126933</v>
      </c>
      <c r="D30" s="182">
        <f t="shared" si="1"/>
        <v>236.90630036921169</v>
      </c>
      <c r="E30" s="183">
        <f t="shared" si="2"/>
        <v>238.99891665463542</v>
      </c>
      <c r="F30" s="182">
        <f t="shared" si="2"/>
        <v>241.09793087787318</v>
      </c>
      <c r="G30" s="183">
        <f t="shared" si="2"/>
        <v>243.2033275725201</v>
      </c>
      <c r="H30" s="182">
        <f t="shared" si="2"/>
        <v>245.31509141335852</v>
      </c>
      <c r="I30" s="183">
        <f t="shared" si="2"/>
        <v>247.4332072143273</v>
      </c>
      <c r="J30" s="182">
        <f t="shared" si="2"/>
        <v>249.55765992652829</v>
      </c>
      <c r="K30" s="184">
        <f t="shared" si="2"/>
        <v>251.68843463627437</v>
      </c>
    </row>
    <row r="31" spans="1:11" x14ac:dyDescent="0.35">
      <c r="A31" s="171">
        <v>180</v>
      </c>
      <c r="B31" s="182">
        <f t="shared" si="1"/>
        <v>253.82551656317577</v>
      </c>
      <c r="C31" s="183">
        <f t="shared" si="1"/>
        <v>255.9688910582633</v>
      </c>
      <c r="D31" s="182">
        <f t="shared" si="1"/>
        <v>258.11854360214733</v>
      </c>
      <c r="E31" s="183">
        <f t="shared" si="2"/>
        <v>260.27445980321505</v>
      </c>
      <c r="F31" s="182">
        <f t="shared" si="2"/>
        <v>262.4366253958583</v>
      </c>
      <c r="G31" s="183">
        <f t="shared" si="2"/>
        <v>264.60502623874112</v>
      </c>
      <c r="H31" s="182">
        <f t="shared" si="2"/>
        <v>266.77964831309339</v>
      </c>
      <c r="I31" s="183">
        <f t="shared" si="2"/>
        <v>268.96047772104293</v>
      </c>
      <c r="J31" s="182">
        <f t="shared" si="2"/>
        <v>271.14750068397467</v>
      </c>
      <c r="K31" s="184">
        <f t="shared" si="2"/>
        <v>273.34070354092347</v>
      </c>
    </row>
    <row r="32" spans="1:11" x14ac:dyDescent="0.35">
      <c r="A32" s="171">
        <v>190</v>
      </c>
      <c r="B32" s="182">
        <f t="shared" si="1"/>
        <v>275.54007274699563</v>
      </c>
      <c r="C32" s="183">
        <f t="shared" si="1"/>
        <v>277.74559487181949</v>
      </c>
      <c r="D32" s="182">
        <f t="shared" si="1"/>
        <v>279.95725659802451</v>
      </c>
      <c r="E32" s="183">
        <f t="shared" si="2"/>
        <v>282.17504471974951</v>
      </c>
      <c r="F32" s="182">
        <f t="shared" si="2"/>
        <v>284.39894614117765</v>
      </c>
      <c r="G32" s="183">
        <f t="shared" si="2"/>
        <v>286.62894787509634</v>
      </c>
      <c r="H32" s="182">
        <f t="shared" si="2"/>
        <v>288.86503704148544</v>
      </c>
      <c r="I32" s="183">
        <f t="shared" si="2"/>
        <v>291.10720086612918</v>
      </c>
      <c r="J32" s="182">
        <f t="shared" si="2"/>
        <v>293.35542667925597</v>
      </c>
      <c r="K32" s="184">
        <f t="shared" si="2"/>
        <v>295.60970191419659</v>
      </c>
    </row>
    <row r="33" spans="1:11" x14ac:dyDescent="0.35">
      <c r="A33" s="175">
        <v>200</v>
      </c>
      <c r="B33" s="176">
        <f t="shared" si="1"/>
        <v>297.87001410607286</v>
      </c>
      <c r="C33" s="177">
        <f t="shared" si="1"/>
        <v>300.13635089050405</v>
      </c>
      <c r="D33" s="176">
        <f t="shared" si="1"/>
        <v>302.40870000233946</v>
      </c>
      <c r="E33" s="177">
        <f t="shared" ref="E33:K42" si="3">((((($A33+E$12)/10)^1.5)*$B$6*($K$6/10))+(((($A33+E$12)/10)^2.5)*$B$7))*3.6</f>
        <v>304.68704927441144</v>
      </c>
      <c r="F33" s="176">
        <f t="shared" si="3"/>
        <v>306.97138663631</v>
      </c>
      <c r="G33" s="177">
        <f t="shared" si="3"/>
        <v>309.2617001131801</v>
      </c>
      <c r="H33" s="176">
        <f t="shared" si="3"/>
        <v>311.55797782453675</v>
      </c>
      <c r="I33" s="177">
        <f t="shared" si="3"/>
        <v>313.86020798310517</v>
      </c>
      <c r="J33" s="176">
        <f t="shared" si="3"/>
        <v>316.168378893674</v>
      </c>
      <c r="K33" s="178">
        <f t="shared" si="3"/>
        <v>318.48247895197454</v>
      </c>
    </row>
    <row r="34" spans="1:11" x14ac:dyDescent="0.35">
      <c r="A34" s="165">
        <v>210</v>
      </c>
      <c r="B34" s="179">
        <f t="shared" ref="B34:D53" si="4">((((($A34+B$12)/10)^1.5)*$B$6*($K$6/10))+(((($A34+B$12)/10)^2.5)*$B$7))*3.6</f>
        <v>320.8024966435753</v>
      </c>
      <c r="C34" s="180">
        <f t="shared" si="4"/>
        <v>323.12842054279457</v>
      </c>
      <c r="D34" s="179">
        <f t="shared" si="4"/>
        <v>325.46023931163472</v>
      </c>
      <c r="E34" s="180">
        <f t="shared" si="3"/>
        <v>327.79794169872969</v>
      </c>
      <c r="F34" s="179">
        <f t="shared" si="3"/>
        <v>330.14151653831317</v>
      </c>
      <c r="G34" s="180">
        <f t="shared" si="3"/>
        <v>332.49095274920342</v>
      </c>
      <c r="H34" s="179">
        <f t="shared" si="3"/>
        <v>334.84623933380243</v>
      </c>
      <c r="I34" s="180">
        <f t="shared" si="3"/>
        <v>337.2073653771148</v>
      </c>
      <c r="J34" s="179">
        <f t="shared" si="3"/>
        <v>339.57432004577925</v>
      </c>
      <c r="K34" s="181">
        <f t="shared" si="3"/>
        <v>341.9470925871185</v>
      </c>
    </row>
    <row r="35" spans="1:11" x14ac:dyDescent="0.35">
      <c r="A35" s="171">
        <v>220</v>
      </c>
      <c r="B35" s="182">
        <f t="shared" si="4"/>
        <v>344.32567232820287</v>
      </c>
      <c r="C35" s="183">
        <f t="shared" si="4"/>
        <v>346.71004867492871</v>
      </c>
      <c r="D35" s="182">
        <f t="shared" si="4"/>
        <v>349.10021111111382</v>
      </c>
      <c r="E35" s="183">
        <f t="shared" si="3"/>
        <v>351.49614919760353</v>
      </c>
      <c r="F35" s="182">
        <f t="shared" si="3"/>
        <v>353.89785257139528</v>
      </c>
      <c r="G35" s="183">
        <f t="shared" si="3"/>
        <v>356.3053109447718</v>
      </c>
      <c r="H35" s="182">
        <f t="shared" si="3"/>
        <v>358.71851410445333</v>
      </c>
      <c r="I35" s="183">
        <f t="shared" si="3"/>
        <v>361.1374519107593</v>
      </c>
      <c r="J35" s="182">
        <f t="shared" si="3"/>
        <v>363.56211429678388</v>
      </c>
      <c r="K35" s="184">
        <f t="shared" si="3"/>
        <v>365.99249126758548</v>
      </c>
    </row>
    <row r="36" spans="1:11" x14ac:dyDescent="0.35">
      <c r="A36" s="171">
        <v>230</v>
      </c>
      <c r="B36" s="182">
        <f t="shared" si="4"/>
        <v>368.42857289938729</v>
      </c>
      <c r="C36" s="183">
        <f t="shared" si="4"/>
        <v>370.87034933879107</v>
      </c>
      <c r="D36" s="182">
        <f t="shared" si="4"/>
        <v>373.31781080200261</v>
      </c>
      <c r="E36" s="183">
        <f t="shared" si="3"/>
        <v>375.77094757406718</v>
      </c>
      <c r="F36" s="182">
        <f t="shared" si="3"/>
        <v>378.22975000812158</v>
      </c>
      <c r="G36" s="183">
        <f t="shared" si="3"/>
        <v>380.69420852465055</v>
      </c>
      <c r="H36" s="182">
        <f t="shared" si="3"/>
        <v>383.16431361076098</v>
      </c>
      <c r="I36" s="183">
        <f t="shared" si="3"/>
        <v>385.64005581946145</v>
      </c>
      <c r="J36" s="182">
        <f t="shared" si="3"/>
        <v>388.12142576895741</v>
      </c>
      <c r="K36" s="184">
        <f t="shared" si="3"/>
        <v>390.60841414195164</v>
      </c>
    </row>
    <row r="37" spans="1:11" x14ac:dyDescent="0.35">
      <c r="A37" s="171">
        <v>240</v>
      </c>
      <c r="B37" s="182">
        <f t="shared" si="4"/>
        <v>393.10101168496027</v>
      </c>
      <c r="C37" s="183">
        <f t="shared" si="4"/>
        <v>395.59920920763443</v>
      </c>
      <c r="D37" s="182">
        <f t="shared" si="4"/>
        <v>398.10299758209538</v>
      </c>
      <c r="E37" s="183">
        <f t="shared" si="3"/>
        <v>400.612367742277</v>
      </c>
      <c r="F37" s="182">
        <f t="shared" si="3"/>
        <v>403.12731068327736</v>
      </c>
      <c r="G37" s="183">
        <f t="shared" si="3"/>
        <v>405.6478174607231</v>
      </c>
      <c r="H37" s="182">
        <f t="shared" si="3"/>
        <v>408.17387919013885</v>
      </c>
      <c r="I37" s="183">
        <f t="shared" si="3"/>
        <v>410.70548704632881</v>
      </c>
      <c r="J37" s="182">
        <f t="shared" si="3"/>
        <v>413.24263226276486</v>
      </c>
      <c r="K37" s="184">
        <f t="shared" si="3"/>
        <v>415.78530613098496</v>
      </c>
    </row>
    <row r="38" spans="1:11" x14ac:dyDescent="0.35">
      <c r="A38" s="175">
        <v>250</v>
      </c>
      <c r="B38" s="176">
        <f t="shared" si="4"/>
        <v>418.33349999999984</v>
      </c>
      <c r="C38" s="177">
        <f t="shared" si="4"/>
        <v>420.88720527570763</v>
      </c>
      <c r="D38" s="176">
        <f t="shared" si="4"/>
        <v>423.44641342031508</v>
      </c>
      <c r="E38" s="177">
        <f t="shared" si="3"/>
        <v>426.0111159517719</v>
      </c>
      <c r="F38" s="176">
        <f t="shared" si="3"/>
        <v>428.58130444320813</v>
      </c>
      <c r="G38" s="177">
        <f t="shared" si="3"/>
        <v>431.15697052237891</v>
      </c>
      <c r="H38" s="176">
        <f t="shared" si="3"/>
        <v>433.73810587112331</v>
      </c>
      <c r="I38" s="177">
        <f t="shared" si="3"/>
        <v>436.32470222482181</v>
      </c>
      <c r="J38" s="176">
        <f t="shared" si="3"/>
        <v>438.91675137186951</v>
      </c>
      <c r="K38" s="178">
        <f t="shared" si="3"/>
        <v>441.51424515314943</v>
      </c>
    </row>
    <row r="39" spans="1:11" x14ac:dyDescent="0.35">
      <c r="A39" s="165">
        <v>260</v>
      </c>
      <c r="B39" s="179">
        <f t="shared" si="4"/>
        <v>444.11717546151993</v>
      </c>
      <c r="C39" s="180">
        <f t="shared" si="4"/>
        <v>446.72553424130109</v>
      </c>
      <c r="D39" s="179">
        <f t="shared" si="4"/>
        <v>449.33931348777622</v>
      </c>
      <c r="E39" s="180">
        <f t="shared" si="3"/>
        <v>451.95850524669476</v>
      </c>
      <c r="F39" s="179">
        <f t="shared" si="3"/>
        <v>454.5831016137825</v>
      </c>
      <c r="G39" s="180">
        <f t="shared" si="3"/>
        <v>457.21309473426078</v>
      </c>
      <c r="H39" s="179">
        <f t="shared" si="3"/>
        <v>459.84847680236965</v>
      </c>
      <c r="I39" s="180">
        <f t="shared" si="3"/>
        <v>462.48924006089817</v>
      </c>
      <c r="J39" s="179">
        <f t="shared" si="3"/>
        <v>465.13537680072176</v>
      </c>
      <c r="K39" s="181">
        <f t="shared" si="3"/>
        <v>467.78687936034345</v>
      </c>
    </row>
    <row r="40" spans="1:11" x14ac:dyDescent="0.35">
      <c r="A40" s="171">
        <v>270</v>
      </c>
      <c r="B40" s="182">
        <f t="shared" si="4"/>
        <v>470.44374012544495</v>
      </c>
      <c r="C40" s="183">
        <f t="shared" si="4"/>
        <v>473.10595152843791</v>
      </c>
      <c r="D40" s="182">
        <f t="shared" si="4"/>
        <v>475.77350604802763</v>
      </c>
      <c r="E40" s="183">
        <f t="shared" si="3"/>
        <v>478.4463962087774</v>
      </c>
      <c r="F40" s="182">
        <f t="shared" si="3"/>
        <v>481.12461458067855</v>
      </c>
      <c r="G40" s="183">
        <f t="shared" si="3"/>
        <v>483.80815377873279</v>
      </c>
      <c r="H40" s="182">
        <f t="shared" si="3"/>
        <v>486.49700646252887</v>
      </c>
      <c r="I40" s="183">
        <f t="shared" si="3"/>
        <v>489.1911653358348</v>
      </c>
      <c r="J40" s="182">
        <f t="shared" si="3"/>
        <v>491.89062314618957</v>
      </c>
      <c r="K40" s="184">
        <f t="shared" si="3"/>
        <v>494.59537268450134</v>
      </c>
    </row>
    <row r="41" spans="1:11" x14ac:dyDescent="0.35">
      <c r="A41" s="171">
        <v>280</v>
      </c>
      <c r="B41" s="182">
        <f t="shared" si="4"/>
        <v>497.30540678465087</v>
      </c>
      <c r="C41" s="183">
        <f t="shared" si="4"/>
        <v>500.02071832310116</v>
      </c>
      <c r="D41" s="182">
        <f t="shared" si="4"/>
        <v>502.74130021850999</v>
      </c>
      <c r="E41" s="183">
        <f t="shared" si="3"/>
        <v>505.46714543134664</v>
      </c>
      <c r="F41" s="182">
        <f t="shared" si="3"/>
        <v>508.19824696351958</v>
      </c>
      <c r="G41" s="183">
        <f t="shared" si="3"/>
        <v>510.93459785799831</v>
      </c>
      <c r="H41" s="182">
        <f t="shared" si="3"/>
        <v>513.67619119845028</v>
      </c>
      <c r="I41" s="183">
        <f t="shared" si="3"/>
        <v>516.42302010887533</v>
      </c>
      <c r="J41" s="182">
        <f t="shared" si="3"/>
        <v>519.17507775324725</v>
      </c>
      <c r="K41" s="184">
        <f t="shared" si="3"/>
        <v>521.93235733516087</v>
      </c>
    </row>
    <row r="42" spans="1:11" x14ac:dyDescent="0.35">
      <c r="A42" s="171">
        <v>290</v>
      </c>
      <c r="B42" s="182">
        <f t="shared" si="4"/>
        <v>524.69485209748132</v>
      </c>
      <c r="C42" s="183">
        <f t="shared" si="4"/>
        <v>527.462555321997</v>
      </c>
      <c r="D42" s="182">
        <f t="shared" si="4"/>
        <v>530.23546032907984</v>
      </c>
      <c r="E42" s="183">
        <f t="shared" si="3"/>
        <v>533.01356047734919</v>
      </c>
      <c r="F42" s="182">
        <f t="shared" si="3"/>
        <v>535.79684916333395</v>
      </c>
      <c r="G42" s="183">
        <f t="shared" si="3"/>
        <v>538.58531982114835</v>
      </c>
      <c r="H42" s="182">
        <f t="shared" si="3"/>
        <v>541.37896592216362</v>
      </c>
      <c r="I42" s="183">
        <f t="shared" si="3"/>
        <v>544.17778097468738</v>
      </c>
      <c r="J42" s="182">
        <f t="shared" si="3"/>
        <v>546.98175852364648</v>
      </c>
      <c r="K42" s="184">
        <f t="shared" si="3"/>
        <v>549.7908921502717</v>
      </c>
    </row>
    <row r="43" spans="1:11" x14ac:dyDescent="0.35">
      <c r="A43" s="175">
        <v>300</v>
      </c>
      <c r="B43" s="176">
        <f t="shared" si="4"/>
        <v>552.60517547179006</v>
      </c>
      <c r="C43" s="177">
        <f t="shared" si="4"/>
        <v>555.42460214111543</v>
      </c>
      <c r="D43" s="176">
        <f t="shared" si="4"/>
        <v>558.24916584654784</v>
      </c>
      <c r="E43" s="177">
        <f t="shared" ref="E43:K52" si="5">((((($A43+E$12)/10)^1.5)*$B$6*($K$6/10))+(((($A43+E$12)/10)^2.5)*$B$7))*3.6</f>
        <v>561.07886031147336</v>
      </c>
      <c r="F43" s="176">
        <f t="shared" si="5"/>
        <v>563.91367929406761</v>
      </c>
      <c r="G43" s="177">
        <f t="shared" si="5"/>
        <v>566.7536165870049</v>
      </c>
      <c r="H43" s="176">
        <f t="shared" si="5"/>
        <v>569.59866601716749</v>
      </c>
      <c r="I43" s="177">
        <f t="shared" si="5"/>
        <v>572.44882144536109</v>
      </c>
      <c r="J43" s="176">
        <f t="shared" si="5"/>
        <v>575.30407676603249</v>
      </c>
      <c r="K43" s="178">
        <f t="shared" si="5"/>
        <v>578.1644259069875</v>
      </c>
    </row>
    <row r="44" spans="1:11" x14ac:dyDescent="0.35">
      <c r="A44" s="165">
        <v>310</v>
      </c>
      <c r="B44" s="185">
        <f t="shared" si="4"/>
        <v>581.02986282912195</v>
      </c>
      <c r="C44" s="186">
        <f t="shared" si="4"/>
        <v>583.90038152613977</v>
      </c>
      <c r="D44" s="185">
        <f t="shared" si="4"/>
        <v>586.77597602429034</v>
      </c>
      <c r="E44" s="186">
        <f t="shared" si="5"/>
        <v>589.65664038209934</v>
      </c>
      <c r="F44" s="185">
        <f t="shared" si="5"/>
        <v>592.54236869010333</v>
      </c>
      <c r="G44" s="186">
        <f t="shared" si="5"/>
        <v>595.43315507059367</v>
      </c>
      <c r="H44" s="185">
        <f t="shared" si="5"/>
        <v>598.32899367735286</v>
      </c>
      <c r="I44" s="186">
        <f t="shared" si="5"/>
        <v>601.22987869540464</v>
      </c>
      <c r="J44" s="185">
        <f t="shared" si="5"/>
        <v>604.13580434075936</v>
      </c>
      <c r="K44" s="187">
        <f t="shared" si="5"/>
        <v>607.0467648601666</v>
      </c>
    </row>
    <row r="45" spans="1:11" x14ac:dyDescent="0.35">
      <c r="A45" s="171">
        <v>320</v>
      </c>
      <c r="B45" s="188">
        <f t="shared" si="4"/>
        <v>609.9627545308648</v>
      </c>
      <c r="C45" s="189">
        <f t="shared" si="4"/>
        <v>612.88376766034287</v>
      </c>
      <c r="D45" s="188">
        <f t="shared" si="4"/>
        <v>615.80979858609578</v>
      </c>
      <c r="E45" s="189">
        <f t="shared" si="5"/>
        <v>618.7408416753857</v>
      </c>
      <c r="F45" s="188">
        <f t="shared" si="5"/>
        <v>621.67689132500834</v>
      </c>
      <c r="G45" s="189">
        <f t="shared" si="5"/>
        <v>624.61794196105961</v>
      </c>
      <c r="H45" s="188">
        <f t="shared" si="5"/>
        <v>627.56398803870252</v>
      </c>
      <c r="I45" s="189">
        <f t="shared" si="5"/>
        <v>630.51502404194127</v>
      </c>
      <c r="J45" s="188">
        <f t="shared" si="5"/>
        <v>633.47104448339292</v>
      </c>
      <c r="K45" s="190">
        <f t="shared" si="5"/>
        <v>636.43204390406993</v>
      </c>
    </row>
    <row r="46" spans="1:11" x14ac:dyDescent="0.35">
      <c r="A46" s="171">
        <v>330</v>
      </c>
      <c r="B46" s="188">
        <f t="shared" si="4"/>
        <v>639.39801687315196</v>
      </c>
      <c r="C46" s="189">
        <f t="shared" si="4"/>
        <v>642.36895798777118</v>
      </c>
      <c r="D46" s="188">
        <f t="shared" si="4"/>
        <v>645.34486187279617</v>
      </c>
      <c r="E46" s="189">
        <f t="shared" si="5"/>
        <v>648.32572318061773</v>
      </c>
      <c r="F46" s="188">
        <f t="shared" si="5"/>
        <v>651.31153659093559</v>
      </c>
      <c r="G46" s="189">
        <f t="shared" si="5"/>
        <v>654.30229681055278</v>
      </c>
      <c r="H46" s="188">
        <f t="shared" si="5"/>
        <v>657.29799857316357</v>
      </c>
      <c r="I46" s="189">
        <f t="shared" si="5"/>
        <v>660.29863663915216</v>
      </c>
      <c r="J46" s="188">
        <f t="shared" si="5"/>
        <v>663.30420579538895</v>
      </c>
      <c r="K46" s="190">
        <f t="shared" si="5"/>
        <v>666.31470085502929</v>
      </c>
    </row>
    <row r="47" spans="1:11" x14ac:dyDescent="0.35">
      <c r="A47" s="171">
        <v>340</v>
      </c>
      <c r="B47" s="188">
        <f t="shared" si="4"/>
        <v>669.33011665731544</v>
      </c>
      <c r="C47" s="189">
        <f t="shared" si="4"/>
        <v>672.35044806737915</v>
      </c>
      <c r="D47" s="188">
        <f t="shared" si="4"/>
        <v>675.37568997604842</v>
      </c>
      <c r="E47" s="189">
        <f t="shared" si="5"/>
        <v>678.40583729965363</v>
      </c>
      <c r="F47" s="188">
        <f t="shared" si="5"/>
        <v>681.44088497983853</v>
      </c>
      <c r="G47" s="189">
        <f t="shared" si="5"/>
        <v>684.48082798337146</v>
      </c>
      <c r="H47" s="188">
        <f t="shared" si="5"/>
        <v>687.52566130195521</v>
      </c>
      <c r="I47" s="189">
        <f t="shared" si="5"/>
        <v>690.57537995204848</v>
      </c>
      <c r="J47" s="188">
        <f t="shared" si="5"/>
        <v>693.62997897467881</v>
      </c>
      <c r="K47" s="190">
        <f t="shared" si="5"/>
        <v>696.68945343526309</v>
      </c>
    </row>
    <row r="48" spans="1:11" x14ac:dyDescent="0.35">
      <c r="A48" s="175">
        <v>350</v>
      </c>
      <c r="B48" s="176">
        <f t="shared" si="4"/>
        <v>699.75379842342693</v>
      </c>
      <c r="C48" s="177">
        <f t="shared" si="4"/>
        <v>702.82300905282864</v>
      </c>
      <c r="D48" s="176">
        <f t="shared" si="4"/>
        <v>705.89708046098485</v>
      </c>
      <c r="E48" s="177">
        <f t="shared" si="5"/>
        <v>708.97600780909306</v>
      </c>
      <c r="F48" s="176">
        <f t="shared" si="5"/>
        <v>712.05978628186415</v>
      </c>
      <c r="G48" s="177">
        <f t="shared" si="5"/>
        <v>715.14841108734799</v>
      </c>
      <c r="H48" s="176">
        <f t="shared" si="5"/>
        <v>718.24187745676909</v>
      </c>
      <c r="I48" s="177">
        <f t="shared" si="5"/>
        <v>721.34018064435406</v>
      </c>
      <c r="J48" s="176">
        <f t="shared" si="5"/>
        <v>724.44331592717162</v>
      </c>
      <c r="K48" s="178">
        <f t="shared" si="5"/>
        <v>727.55127860496793</v>
      </c>
    </row>
    <row r="49" spans="1:11" x14ac:dyDescent="0.35">
      <c r="A49" s="165">
        <v>360</v>
      </c>
      <c r="B49" s="179">
        <f t="shared" si="4"/>
        <v>730.66406400000017</v>
      </c>
      <c r="C49" s="180">
        <f t="shared" si="4"/>
        <v>733.78166745688145</v>
      </c>
      <c r="D49" s="179">
        <f t="shared" si="4"/>
        <v>736.90408434242158</v>
      </c>
      <c r="E49" s="180">
        <f t="shared" si="5"/>
        <v>740.03131004546367</v>
      </c>
      <c r="F49" s="179">
        <f t="shared" si="5"/>
        <v>743.16333997673757</v>
      </c>
      <c r="G49" s="180">
        <f t="shared" si="5"/>
        <v>746.30016956869827</v>
      </c>
      <c r="H49" s="179">
        <f t="shared" si="5"/>
        <v>749.44179427537472</v>
      </c>
      <c r="I49" s="180">
        <f t="shared" si="5"/>
        <v>752.58820957222269</v>
      </c>
      <c r="J49" s="179">
        <f t="shared" si="5"/>
        <v>755.73941095596945</v>
      </c>
      <c r="K49" s="181">
        <f t="shared" si="5"/>
        <v>758.89539394446729</v>
      </c>
    </row>
    <row r="50" spans="1:11" x14ac:dyDescent="0.35">
      <c r="A50" s="171">
        <v>370</v>
      </c>
      <c r="B50" s="182">
        <f t="shared" si="4"/>
        <v>762.05615407654909</v>
      </c>
      <c r="C50" s="183">
        <f t="shared" si="4"/>
        <v>765.2216869118796</v>
      </c>
      <c r="D50" s="182">
        <f t="shared" si="4"/>
        <v>768.39198803081206</v>
      </c>
      <c r="E50" s="183">
        <f t="shared" si="5"/>
        <v>771.56705303424383</v>
      </c>
      <c r="F50" s="182">
        <f t="shared" si="5"/>
        <v>774.74687754348236</v>
      </c>
      <c r="G50" s="183">
        <f t="shared" si="5"/>
        <v>777.93145720009363</v>
      </c>
      <c r="H50" s="182">
        <f t="shared" si="5"/>
        <v>781.12078766577179</v>
      </c>
      <c r="I50" s="183">
        <f t="shared" si="5"/>
        <v>784.31486462219993</v>
      </c>
      <c r="J50" s="182">
        <f t="shared" si="5"/>
        <v>787.51368377091137</v>
      </c>
      <c r="K50" s="184">
        <f t="shared" si="5"/>
        <v>790.71724083315701</v>
      </c>
    </row>
    <row r="51" spans="1:11" x14ac:dyDescent="0.35">
      <c r="A51" s="171">
        <v>380</v>
      </c>
      <c r="B51" s="182">
        <f t="shared" si="4"/>
        <v>793.92553154977156</v>
      </c>
      <c r="C51" s="183">
        <f t="shared" si="4"/>
        <v>797.13855168104169</v>
      </c>
      <c r="D51" s="182">
        <f t="shared" si="4"/>
        <v>800.35629700657216</v>
      </c>
      <c r="E51" s="183">
        <f t="shared" si="5"/>
        <v>803.57876332515832</v>
      </c>
      <c r="F51" s="182">
        <f t="shared" si="5"/>
        <v>806.80594645465737</v>
      </c>
      <c r="G51" s="183">
        <f t="shared" si="5"/>
        <v>810.03784223185937</v>
      </c>
      <c r="H51" s="182">
        <f t="shared" si="5"/>
        <v>813.27444651236169</v>
      </c>
      <c r="I51" s="183">
        <f t="shared" si="5"/>
        <v>816.51575517044319</v>
      </c>
      <c r="J51" s="182">
        <f t="shared" si="5"/>
        <v>819.76176409894379</v>
      </c>
      <c r="K51" s="184">
        <f t="shared" si="5"/>
        <v>823.01246920913297</v>
      </c>
    </row>
    <row r="52" spans="1:11" x14ac:dyDescent="0.35">
      <c r="A52" s="171">
        <v>390</v>
      </c>
      <c r="B52" s="182">
        <f t="shared" si="4"/>
        <v>826.26786643059756</v>
      </c>
      <c r="C52" s="183">
        <f t="shared" si="4"/>
        <v>829.52795171111643</v>
      </c>
      <c r="D52" s="182">
        <f t="shared" si="4"/>
        <v>832.79272101653964</v>
      </c>
      <c r="E52" s="183">
        <f t="shared" si="5"/>
        <v>836.06217033067139</v>
      </c>
      <c r="F52" s="182">
        <f t="shared" si="5"/>
        <v>839.33629565515491</v>
      </c>
      <c r="G52" s="183">
        <f t="shared" si="5"/>
        <v>842.61509300935199</v>
      </c>
      <c r="H52" s="182">
        <f t="shared" si="5"/>
        <v>845.8985584302286</v>
      </c>
      <c r="I52" s="183">
        <f t="shared" si="5"/>
        <v>849.18668797224416</v>
      </c>
      <c r="J52" s="182">
        <f t="shared" si="5"/>
        <v>852.47947770723317</v>
      </c>
      <c r="K52" s="184">
        <f t="shared" si="5"/>
        <v>855.77692372429578</v>
      </c>
    </row>
    <row r="53" spans="1:11" x14ac:dyDescent="0.35">
      <c r="A53" s="191">
        <v>400</v>
      </c>
      <c r="B53" s="192">
        <f t="shared" si="4"/>
        <v>859.07902212968543</v>
      </c>
      <c r="C53" s="193">
        <f t="shared" si="4"/>
        <v>862.38576904669924</v>
      </c>
      <c r="D53" s="192">
        <f t="shared" si="4"/>
        <v>865.69716061556835</v>
      </c>
      <c r="E53" s="193">
        <f t="shared" ref="E53:K62" si="6">((((($A53+E$12)/10)^1.5)*$B$6*($K$6/10))+(((($A53+E$12)/10)^2.5)*$B$7))*3.6</f>
        <v>869.01319299334898</v>
      </c>
      <c r="F53" s="192">
        <f t="shared" si="6"/>
        <v>872.33386235381727</v>
      </c>
      <c r="G53" s="193">
        <f t="shared" si="6"/>
        <v>875.65916488735809</v>
      </c>
      <c r="H53" s="192">
        <f t="shared" si="6"/>
        <v>878.98909680086535</v>
      </c>
      <c r="I53" s="193">
        <f t="shared" si="6"/>
        <v>882.32365431763174</v>
      </c>
      <c r="J53" s="192">
        <f t="shared" si="6"/>
        <v>885.66283367724952</v>
      </c>
      <c r="K53" s="194">
        <f t="shared" si="6"/>
        <v>889.00663113550445</v>
      </c>
    </row>
    <row r="54" spans="1:11" x14ac:dyDescent="0.35">
      <c r="A54" s="171">
        <v>410</v>
      </c>
      <c r="B54" s="182">
        <f t="shared" ref="B54:D73" si="7">((((($A54+B$12)/10)^1.5)*$B$6*($K$6/10))+(((($A54+B$12)/10)^2.5)*$B$7))*3.6</f>
        <v>892.35504296427791</v>
      </c>
      <c r="C54" s="183">
        <f t="shared" si="7"/>
        <v>895.7080654514408</v>
      </c>
      <c r="D54" s="182">
        <f t="shared" si="7"/>
        <v>899.06569490075435</v>
      </c>
      <c r="E54" s="183">
        <f t="shared" si="6"/>
        <v>902.4279276317742</v>
      </c>
      <c r="F54" s="182">
        <f t="shared" si="6"/>
        <v>905.7947599797526</v>
      </c>
      <c r="G54" s="183">
        <f t="shared" si="6"/>
        <v>909.1661882955317</v>
      </c>
      <c r="H54" s="182">
        <f t="shared" si="6"/>
        <v>912.54220894545904</v>
      </c>
      <c r="I54" s="183">
        <f t="shared" si="6"/>
        <v>915.92281831128184</v>
      </c>
      <c r="J54" s="182">
        <f t="shared" si="6"/>
        <v>919.30801279005595</v>
      </c>
      <c r="K54" s="184">
        <f t="shared" si="6"/>
        <v>922.69778879405533</v>
      </c>
    </row>
    <row r="55" spans="1:11" x14ac:dyDescent="0.35">
      <c r="A55" s="171">
        <v>420</v>
      </c>
      <c r="B55" s="182">
        <f t="shared" si="7"/>
        <v>926.09214275066904</v>
      </c>
      <c r="C55" s="183">
        <f t="shared" si="7"/>
        <v>929.49107110231546</v>
      </c>
      <c r="D55" s="182">
        <f t="shared" si="7"/>
        <v>932.89457030635174</v>
      </c>
      <c r="E55" s="183">
        <f t="shared" si="6"/>
        <v>936.30263683497458</v>
      </c>
      <c r="F55" s="182">
        <f t="shared" si="6"/>
        <v>939.71526717513996</v>
      </c>
      <c r="G55" s="183">
        <f t="shared" si="6"/>
        <v>943.13245782846286</v>
      </c>
      <c r="H55" s="182">
        <f t="shared" si="6"/>
        <v>946.55420531113793</v>
      </c>
      <c r="I55" s="183">
        <f t="shared" si="6"/>
        <v>949.980506153845</v>
      </c>
      <c r="J55" s="182">
        <f t="shared" si="6"/>
        <v>953.4113569016647</v>
      </c>
      <c r="K55" s="184">
        <f t="shared" si="6"/>
        <v>956.84675411398905</v>
      </c>
    </row>
    <row r="56" spans="1:11" x14ac:dyDescent="0.35">
      <c r="A56" s="171">
        <v>430</v>
      </c>
      <c r="B56" s="182">
        <f t="shared" si="7"/>
        <v>960.28669436444045</v>
      </c>
      <c r="C56" s="183">
        <f t="shared" si="7"/>
        <v>963.73117424077827</v>
      </c>
      <c r="D56" s="182">
        <f t="shared" si="7"/>
        <v>967.18019034482393</v>
      </c>
      <c r="E56" s="183">
        <f t="shared" si="6"/>
        <v>970.63373929236718</v>
      </c>
      <c r="F56" s="182">
        <f t="shared" si="6"/>
        <v>974.09181771309215</v>
      </c>
      <c r="G56" s="183">
        <f t="shared" si="6"/>
        <v>977.55442225048773</v>
      </c>
      <c r="H56" s="182">
        <f t="shared" si="6"/>
        <v>981.02154956176946</v>
      </c>
      <c r="I56" s="183">
        <f t="shared" si="6"/>
        <v>984.49319631779576</v>
      </c>
      <c r="J56" s="182">
        <f t="shared" si="6"/>
        <v>987.9693592029912</v>
      </c>
      <c r="K56" s="184">
        <f t="shared" si="6"/>
        <v>991.45003491526234</v>
      </c>
    </row>
    <row r="57" spans="1:11" x14ac:dyDescent="0.35">
      <c r="A57" s="171">
        <v>440</v>
      </c>
      <c r="B57" s="182">
        <f t="shared" si="7"/>
        <v>994.93522016592033</v>
      </c>
      <c r="C57" s="183">
        <f t="shared" si="7"/>
        <v>998.42491167960407</v>
      </c>
      <c r="D57" s="182">
        <f t="shared" si="7"/>
        <v>1001.9191061941996</v>
      </c>
      <c r="E57" s="183">
        <f t="shared" si="6"/>
        <v>1005.417800460762</v>
      </c>
      <c r="F57" s="182">
        <f t="shared" si="6"/>
        <v>1008.9209912434432</v>
      </c>
      <c r="G57" s="183">
        <f t="shared" si="6"/>
        <v>1012.4286753194104</v>
      </c>
      <c r="H57" s="182">
        <f t="shared" si="6"/>
        <v>1015.9408494787751</v>
      </c>
      <c r="I57" s="183">
        <f t="shared" si="6"/>
        <v>1019.4575105245152</v>
      </c>
      <c r="J57" s="182">
        <f t="shared" si="6"/>
        <v>1022.9786552724014</v>
      </c>
      <c r="K57" s="184">
        <f t="shared" si="6"/>
        <v>1026.5042805509247</v>
      </c>
    </row>
    <row r="58" spans="1:11" x14ac:dyDescent="0.35">
      <c r="A58" s="175">
        <v>450</v>
      </c>
      <c r="B58" s="176">
        <f t="shared" si="7"/>
        <v>1030.0343832012218</v>
      </c>
      <c r="C58" s="177">
        <f t="shared" si="7"/>
        <v>1033.5689600770038</v>
      </c>
      <c r="D58" s="176">
        <f t="shared" si="7"/>
        <v>1037.1080080444826</v>
      </c>
      <c r="E58" s="177">
        <f t="shared" si="6"/>
        <v>1040.6515239822984</v>
      </c>
      <c r="F58" s="176">
        <f t="shared" si="6"/>
        <v>1044.199504781456</v>
      </c>
      <c r="G58" s="177">
        <f t="shared" si="6"/>
        <v>1047.7519473452442</v>
      </c>
      <c r="H58" s="176">
        <f t="shared" si="6"/>
        <v>1051.3088485891733</v>
      </c>
      <c r="I58" s="177">
        <f t="shared" si="6"/>
        <v>1054.8702054409034</v>
      </c>
      <c r="J58" s="195">
        <f t="shared" si="6"/>
        <v>1058.4360148401738</v>
      </c>
      <c r="K58" s="178">
        <f t="shared" si="6"/>
        <v>1062.0062737387429</v>
      </c>
    </row>
    <row r="59" spans="1:11" x14ac:dyDescent="0.35">
      <c r="A59" s="165">
        <v>460</v>
      </c>
      <c r="B59" s="179">
        <f t="shared" si="7"/>
        <v>1065.5809791003085</v>
      </c>
      <c r="C59" s="180">
        <f t="shared" si="7"/>
        <v>1069.1601279004483</v>
      </c>
      <c r="D59" s="179">
        <f t="shared" si="7"/>
        <v>1072.7437171265542</v>
      </c>
      <c r="E59" s="180">
        <f t="shared" si="6"/>
        <v>1076.3317437777614</v>
      </c>
      <c r="F59" s="179">
        <f t="shared" si="6"/>
        <v>1079.9242048648857</v>
      </c>
      <c r="G59" s="180">
        <f t="shared" si="6"/>
        <v>1083.5210974103595</v>
      </c>
      <c r="H59" s="179">
        <f t="shared" si="6"/>
        <v>1087.1224184481648</v>
      </c>
      <c r="I59" s="180">
        <f t="shared" si="6"/>
        <v>1090.7281650237687</v>
      </c>
      <c r="J59" s="179">
        <f t="shared" si="6"/>
        <v>1094.3383341940644</v>
      </c>
      <c r="K59" s="181">
        <f t="shared" si="6"/>
        <v>1097.9529230273017</v>
      </c>
    </row>
    <row r="60" spans="1:11" x14ac:dyDescent="0.35">
      <c r="A60" s="171">
        <v>470</v>
      </c>
      <c r="B60" s="182">
        <f t="shared" si="7"/>
        <v>1101.5719286030276</v>
      </c>
      <c r="C60" s="183">
        <f t="shared" si="7"/>
        <v>1105.1953480120285</v>
      </c>
      <c r="D60" s="182">
        <f t="shared" si="7"/>
        <v>1108.8231783562567</v>
      </c>
      <c r="E60" s="183">
        <f t="shared" si="6"/>
        <v>1112.4554167487831</v>
      </c>
      <c r="F60" s="182">
        <f t="shared" si="6"/>
        <v>1116.0920603137288</v>
      </c>
      <c r="G60" s="183">
        <f t="shared" si="6"/>
        <v>1119.7331061862003</v>
      </c>
      <c r="H60" s="182">
        <f t="shared" si="6"/>
        <v>1123.3785515122424</v>
      </c>
      <c r="I60" s="183">
        <f t="shared" si="6"/>
        <v>1127.0283934487677</v>
      </c>
      <c r="J60" s="182">
        <f t="shared" si="6"/>
        <v>1130.6826291635016</v>
      </c>
      <c r="K60" s="184">
        <f t="shared" si="6"/>
        <v>1134.3412558349253</v>
      </c>
    </row>
    <row r="61" spans="1:11" x14ac:dyDescent="0.35">
      <c r="A61" s="171">
        <v>480</v>
      </c>
      <c r="B61" s="182">
        <f t="shared" si="7"/>
        <v>1138.0042706522156</v>
      </c>
      <c r="C61" s="183">
        <f t="shared" si="7"/>
        <v>1141.6716708151855</v>
      </c>
      <c r="D61" s="182">
        <f t="shared" si="7"/>
        <v>1145.3434535342312</v>
      </c>
      <c r="E61" s="183">
        <f t="shared" si="6"/>
        <v>1149.019616030273</v>
      </c>
      <c r="F61" s="182">
        <f t="shared" si="6"/>
        <v>1152.7001555347006</v>
      </c>
      <c r="G61" s="183">
        <f t="shared" si="6"/>
        <v>1156.385069289312</v>
      </c>
      <c r="H61" s="182">
        <f t="shared" si="6"/>
        <v>1160.0743545462649</v>
      </c>
      <c r="I61" s="183">
        <f t="shared" si="6"/>
        <v>1163.7680085680147</v>
      </c>
      <c r="J61" s="182">
        <f t="shared" si="6"/>
        <v>1167.4660286272676</v>
      </c>
      <c r="K61" s="184">
        <f t="shared" si="6"/>
        <v>1171.1684120069176</v>
      </c>
    </row>
    <row r="62" spans="1:11" x14ac:dyDescent="0.35">
      <c r="A62" s="171">
        <v>490</v>
      </c>
      <c r="B62" s="182">
        <f t="shared" si="7"/>
        <v>1174.8751559999994</v>
      </c>
      <c r="C62" s="183">
        <f t="shared" si="7"/>
        <v>1178.5862579096329</v>
      </c>
      <c r="D62" s="182">
        <f t="shared" si="7"/>
        <v>1182.3017150489652</v>
      </c>
      <c r="E62" s="183">
        <f t="shared" si="6"/>
        <v>1186.0215247411249</v>
      </c>
      <c r="F62" s="182">
        <f t="shared" si="6"/>
        <v>1189.7456843191676</v>
      </c>
      <c r="G62" s="183">
        <f t="shared" si="6"/>
        <v>1193.4741911260192</v>
      </c>
      <c r="H62" s="182">
        <f t="shared" si="6"/>
        <v>1197.2070425144316</v>
      </c>
      <c r="I62" s="183">
        <f t="shared" si="6"/>
        <v>1200.9442358469244</v>
      </c>
      <c r="J62" s="182">
        <f t="shared" si="6"/>
        <v>1204.6857684957399</v>
      </c>
      <c r="K62" s="184">
        <f t="shared" si="6"/>
        <v>1208.4316378427882</v>
      </c>
    </row>
    <row r="63" spans="1:11" x14ac:dyDescent="0.35">
      <c r="A63" s="196">
        <v>500</v>
      </c>
      <c r="B63" s="197">
        <f t="shared" si="7"/>
        <v>1212.181841279599</v>
      </c>
      <c r="C63" s="198">
        <f t="shared" si="7"/>
        <v>1215.9363762072724</v>
      </c>
      <c r="D63" s="197">
        <f t="shared" si="7"/>
        <v>1219.6952400364253</v>
      </c>
      <c r="E63" s="198">
        <f t="shared" ref="E63:K72" si="8">((((($A63+E$12)/10)^1.5)*$B$6*($K$6/10))+(((($A63+E$12)/10)^2.5)*$B$7))*3.6</f>
        <v>1223.4584301871487</v>
      </c>
      <c r="F63" s="197">
        <f t="shared" si="8"/>
        <v>1227.2259440889538</v>
      </c>
      <c r="G63" s="198">
        <f t="shared" si="8"/>
        <v>1230.9977791807246</v>
      </c>
      <c r="H63" s="197">
        <f t="shared" si="8"/>
        <v>1234.7739329106723</v>
      </c>
      <c r="I63" s="198">
        <f t="shared" si="8"/>
        <v>1238.554402736283</v>
      </c>
      <c r="J63" s="197">
        <f t="shared" si="8"/>
        <v>1242.3391861242726</v>
      </c>
      <c r="K63" s="199">
        <f t="shared" si="8"/>
        <v>1246.1282805505452</v>
      </c>
    </row>
    <row r="64" spans="1:11" x14ac:dyDescent="0.35">
      <c r="A64" s="200">
        <v>510</v>
      </c>
      <c r="B64" s="201">
        <f t="shared" si="7"/>
        <v>1249.9216835001343</v>
      </c>
      <c r="C64" s="202">
        <f t="shared" si="7"/>
        <v>1253.7193924671672</v>
      </c>
      <c r="D64" s="201">
        <f t="shared" si="7"/>
        <v>1257.5214049548124</v>
      </c>
      <c r="E64" s="202">
        <f t="shared" si="8"/>
        <v>1261.327718475236</v>
      </c>
      <c r="F64" s="201">
        <f t="shared" si="8"/>
        <v>1265.138330549559</v>
      </c>
      <c r="G64" s="202">
        <f t="shared" si="8"/>
        <v>1268.9532387078057</v>
      </c>
      <c r="H64" s="201">
        <f t="shared" si="8"/>
        <v>1272.7724404888661</v>
      </c>
      <c r="I64" s="202">
        <f t="shared" si="8"/>
        <v>1276.5959334404433</v>
      </c>
      <c r="J64" s="201">
        <f t="shared" si="8"/>
        <v>1280.4237151190164</v>
      </c>
      <c r="K64" s="203">
        <f t="shared" si="8"/>
        <v>1284.2557830897963</v>
      </c>
    </row>
    <row r="65" spans="1:11" x14ac:dyDescent="0.35">
      <c r="A65" s="171">
        <v>520</v>
      </c>
      <c r="B65" s="182">
        <f t="shared" si="7"/>
        <v>1288.0921349266741</v>
      </c>
      <c r="C65" s="183">
        <f t="shared" si="7"/>
        <v>1291.9327682121855</v>
      </c>
      <c r="D65" s="182">
        <f t="shared" si="7"/>
        <v>1295.777680537466</v>
      </c>
      <c r="E65" s="183">
        <f t="shared" si="8"/>
        <v>1299.626869502207</v>
      </c>
      <c r="F65" s="182">
        <f t="shared" si="8"/>
        <v>1303.4803327146137</v>
      </c>
      <c r="G65" s="183">
        <f t="shared" si="8"/>
        <v>1307.3380677913635</v>
      </c>
      <c r="H65" s="182">
        <f t="shared" si="8"/>
        <v>1311.2000723575634</v>
      </c>
      <c r="I65" s="183">
        <f t="shared" si="8"/>
        <v>1315.0663440467072</v>
      </c>
      <c r="J65" s="182">
        <f t="shared" si="8"/>
        <v>1318.9368805006388</v>
      </c>
      <c r="K65" s="184">
        <f t="shared" si="8"/>
        <v>1322.8116793695042</v>
      </c>
    </row>
    <row r="66" spans="1:11" x14ac:dyDescent="0.35">
      <c r="A66" s="171">
        <v>530</v>
      </c>
      <c r="B66" s="182">
        <f t="shared" si="7"/>
        <v>1326.6907383117166</v>
      </c>
      <c r="C66" s="183">
        <f t="shared" si="7"/>
        <v>1330.5740549939133</v>
      </c>
      <c r="D66" s="182">
        <f t="shared" si="7"/>
        <v>1334.4616270909157</v>
      </c>
      <c r="E66" s="183">
        <f t="shared" si="8"/>
        <v>1338.3534522856896</v>
      </c>
      <c r="F66" s="182">
        <f t="shared" si="8"/>
        <v>1342.2495282693046</v>
      </c>
      <c r="G66" s="183">
        <f t="shared" si="8"/>
        <v>1346.1498527408967</v>
      </c>
      <c r="H66" s="182">
        <f t="shared" si="8"/>
        <v>1350.0544234076285</v>
      </c>
      <c r="I66" s="183">
        <f t="shared" si="8"/>
        <v>1353.9632379846455</v>
      </c>
      <c r="J66" s="182">
        <f t="shared" si="8"/>
        <v>1357.8762941950465</v>
      </c>
      <c r="K66" s="184">
        <f t="shared" si="8"/>
        <v>1361.793589769838</v>
      </c>
    </row>
    <row r="67" spans="1:11" x14ac:dyDescent="0.35">
      <c r="A67" s="171">
        <v>540</v>
      </c>
      <c r="B67" s="182">
        <f t="shared" si="7"/>
        <v>1365.7151224478991</v>
      </c>
      <c r="C67" s="183">
        <f t="shared" si="7"/>
        <v>1369.6408899759406</v>
      </c>
      <c r="D67" s="182">
        <f t="shared" si="7"/>
        <v>1373.5708901084729</v>
      </c>
      <c r="E67" s="183">
        <f t="shared" si="8"/>
        <v>1377.5051206077619</v>
      </c>
      <c r="F67" s="182">
        <f t="shared" si="8"/>
        <v>1381.4435792437969</v>
      </c>
      <c r="G67" s="183">
        <f t="shared" si="8"/>
        <v>1385.386263794255</v>
      </c>
      <c r="H67" s="182">
        <f t="shared" si="8"/>
        <v>1389.3331720444542</v>
      </c>
      <c r="I67" s="183">
        <f t="shared" si="8"/>
        <v>1393.2843017873308</v>
      </c>
      <c r="J67" s="182">
        <f t="shared" si="8"/>
        <v>1397.2396508233946</v>
      </c>
      <c r="K67" s="184">
        <f t="shared" si="8"/>
        <v>1401.1992169606908</v>
      </c>
    </row>
    <row r="68" spans="1:11" x14ac:dyDescent="0.35">
      <c r="A68" s="175">
        <v>550</v>
      </c>
      <c r="B68" s="176">
        <f t="shared" si="7"/>
        <v>1405.1629980147777</v>
      </c>
      <c r="C68" s="177">
        <f t="shared" si="7"/>
        <v>1409.1309918086713</v>
      </c>
      <c r="D68" s="176">
        <f t="shared" si="7"/>
        <v>1413.1031961728286</v>
      </c>
      <c r="E68" s="177">
        <f t="shared" si="8"/>
        <v>1417.0796089450982</v>
      </c>
      <c r="F68" s="176">
        <f t="shared" si="8"/>
        <v>1421.0602279706973</v>
      </c>
      <c r="G68" s="177">
        <f t="shared" si="8"/>
        <v>1425.0450511021686</v>
      </c>
      <c r="H68" s="176">
        <f t="shared" si="8"/>
        <v>1429.0340761993514</v>
      </c>
      <c r="I68" s="177">
        <f t="shared" si="8"/>
        <v>1433.027301129343</v>
      </c>
      <c r="J68" s="176">
        <f t="shared" si="8"/>
        <v>1437.0247237664664</v>
      </c>
      <c r="K68" s="178">
        <f t="shared" si="8"/>
        <v>1441.0263419922371</v>
      </c>
    </row>
    <row r="69" spans="1:11" x14ac:dyDescent="0.35">
      <c r="A69" s="171">
        <v>560</v>
      </c>
      <c r="B69" s="182">
        <f t="shared" si="7"/>
        <v>1445.032153695334</v>
      </c>
      <c r="C69" s="183">
        <f t="shared" si="7"/>
        <v>1449.0421567715525</v>
      </c>
      <c r="D69" s="182">
        <f t="shared" si="7"/>
        <v>1453.0563491237906</v>
      </c>
      <c r="E69" s="183">
        <f t="shared" si="8"/>
        <v>1457.0747286619965</v>
      </c>
      <c r="F69" s="182">
        <f t="shared" si="8"/>
        <v>1461.0972933031551</v>
      </c>
      <c r="G69" s="183">
        <f t="shared" si="8"/>
        <v>1465.1240409712389</v>
      </c>
      <c r="H69" s="182">
        <f t="shared" si="8"/>
        <v>1469.1549695971839</v>
      </c>
      <c r="I69" s="183">
        <f t="shared" si="8"/>
        <v>1473.1900771188584</v>
      </c>
      <c r="J69" s="182">
        <f t="shared" si="8"/>
        <v>1477.2293614810258</v>
      </c>
      <c r="K69" s="184">
        <f t="shared" si="8"/>
        <v>1481.2728206353195</v>
      </c>
    </row>
    <row r="70" spans="1:11" x14ac:dyDescent="0.35">
      <c r="A70" s="171">
        <v>570</v>
      </c>
      <c r="B70" s="182">
        <f t="shared" si="7"/>
        <v>1485.3204525402093</v>
      </c>
      <c r="C70" s="183">
        <f t="shared" si="7"/>
        <v>1489.3722551609631</v>
      </c>
      <c r="D70" s="182">
        <f t="shared" si="7"/>
        <v>1493.4282264696253</v>
      </c>
      <c r="E70" s="183">
        <f t="shared" si="8"/>
        <v>1497.4883644449878</v>
      </c>
      <c r="F70" s="182">
        <f t="shared" si="8"/>
        <v>1501.552667072544</v>
      </c>
      <c r="G70" s="183">
        <f t="shared" si="8"/>
        <v>1505.6211323444734</v>
      </c>
      <c r="H70" s="182">
        <f t="shared" si="8"/>
        <v>1509.6937582596081</v>
      </c>
      <c r="I70" s="183">
        <f t="shared" si="8"/>
        <v>1513.7705428233967</v>
      </c>
      <c r="J70" s="182">
        <f t="shared" si="8"/>
        <v>1517.851484047882</v>
      </c>
      <c r="K70" s="184">
        <f t="shared" si="8"/>
        <v>1521.9365799516638</v>
      </c>
    </row>
    <row r="71" spans="1:11" x14ac:dyDescent="0.35">
      <c r="A71" s="171">
        <v>580</v>
      </c>
      <c r="B71" s="182">
        <f t="shared" si="7"/>
        <v>1526.0258285598773</v>
      </c>
      <c r="C71" s="183">
        <f t="shared" si="7"/>
        <v>1530.1192279041588</v>
      </c>
      <c r="D71" s="182">
        <f t="shared" si="7"/>
        <v>1534.2167760226146</v>
      </c>
      <c r="E71" s="183">
        <f t="shared" si="8"/>
        <v>1538.3184709597961</v>
      </c>
      <c r="F71" s="182">
        <f t="shared" si="8"/>
        <v>1542.4243107666757</v>
      </c>
      <c r="G71" s="183">
        <f t="shared" si="8"/>
        <v>1546.5342935006022</v>
      </c>
      <c r="H71" s="182">
        <f t="shared" si="8"/>
        <v>1550.6484172252888</v>
      </c>
      <c r="I71" s="183">
        <f t="shared" si="8"/>
        <v>1554.7666800107747</v>
      </c>
      <c r="J71" s="182">
        <f t="shared" si="8"/>
        <v>1558.889079933404</v>
      </c>
      <c r="K71" s="184">
        <f t="shared" si="8"/>
        <v>1563.0156150757934</v>
      </c>
    </row>
    <row r="72" spans="1:11" x14ac:dyDescent="0.35">
      <c r="A72" s="171">
        <v>590</v>
      </c>
      <c r="B72" s="182">
        <f t="shared" si="7"/>
        <v>1567.1462835268048</v>
      </c>
      <c r="C72" s="183">
        <f t="shared" si="7"/>
        <v>1571.281083381514</v>
      </c>
      <c r="D72" s="182">
        <f t="shared" si="7"/>
        <v>1575.4200127411937</v>
      </c>
      <c r="E72" s="183">
        <f t="shared" si="8"/>
        <v>1579.5630697132763</v>
      </c>
      <c r="F72" s="182">
        <f t="shared" si="8"/>
        <v>1583.7102524113313</v>
      </c>
      <c r="G72" s="183">
        <f t="shared" si="8"/>
        <v>1587.8615589550388</v>
      </c>
      <c r="H72" s="182">
        <f t="shared" si="8"/>
        <v>1592.0169874701571</v>
      </c>
      <c r="I72" s="183">
        <f t="shared" si="8"/>
        <v>1596.1765360885054</v>
      </c>
      <c r="J72" s="182">
        <f t="shared" si="8"/>
        <v>1600.3402029479291</v>
      </c>
      <c r="K72" s="184">
        <f t="shared" si="8"/>
        <v>1604.5079861922743</v>
      </c>
    </row>
    <row r="73" spans="1:11" x14ac:dyDescent="0.35">
      <c r="A73" s="175">
        <v>600</v>
      </c>
      <c r="B73" s="176">
        <f t="shared" si="7"/>
        <v>1608.6798839713699</v>
      </c>
      <c r="C73" s="177">
        <f t="shared" si="7"/>
        <v>1612.8558944409924</v>
      </c>
      <c r="D73" s="176">
        <f t="shared" si="7"/>
        <v>1617.0360157628404</v>
      </c>
      <c r="E73" s="177">
        <f t="shared" ref="E73:K82" si="9">((((($A73+E$12)/10)^1.5)*$B$6*($K$6/10))+(((($A73+E$12)/10)^2.5)*$B$7))*3.6</f>
        <v>1621.2202461045131</v>
      </c>
      <c r="F73" s="176">
        <f t="shared" si="9"/>
        <v>1625.4085836394859</v>
      </c>
      <c r="G73" s="177">
        <f t="shared" si="9"/>
        <v>1629.6010265470813</v>
      </c>
      <c r="H73" s="176">
        <f t="shared" si="9"/>
        <v>1633.7975730124422</v>
      </c>
      <c r="I73" s="177">
        <f t="shared" si="9"/>
        <v>1637.9982212265113</v>
      </c>
      <c r="J73" s="176">
        <f t="shared" si="9"/>
        <v>1642.2029693860056</v>
      </c>
      <c r="K73" s="178">
        <f t="shared" si="9"/>
        <v>1646.4118156933857</v>
      </c>
    </row>
    <row r="74" spans="1:11" x14ac:dyDescent="0.35">
      <c r="A74" s="171">
        <v>610</v>
      </c>
      <c r="B74" s="182">
        <f t="shared" ref="B74:D93" si="10">((((($A74+B$12)/10)^1.5)*$B$6*($K$6/10))+(((($A74+B$12)/10)^2.5)*$B$7))*3.6</f>
        <v>1650.6247583568402</v>
      </c>
      <c r="C74" s="183">
        <f t="shared" si="10"/>
        <v>1654.8417955902521</v>
      </c>
      <c r="D74" s="182">
        <f t="shared" si="10"/>
        <v>1659.0629256131808</v>
      </c>
      <c r="E74" s="183">
        <f t="shared" si="9"/>
        <v>1663.2881466508416</v>
      </c>
      <c r="F74" s="182">
        <f t="shared" si="9"/>
        <v>1667.5174569340631</v>
      </c>
      <c r="G74" s="183">
        <f t="shared" si="9"/>
        <v>1671.7508546992915</v>
      </c>
      <c r="H74" s="182">
        <f t="shared" si="9"/>
        <v>1675.988338188535</v>
      </c>
      <c r="I74" s="183">
        <f t="shared" si="9"/>
        <v>1680.2299056493684</v>
      </c>
      <c r="J74" s="182">
        <f t="shared" si="9"/>
        <v>1684.4755553348941</v>
      </c>
      <c r="K74" s="184">
        <f t="shared" si="9"/>
        <v>1688.7252855037198</v>
      </c>
    </row>
    <row r="75" spans="1:11" x14ac:dyDescent="0.35">
      <c r="A75" s="171">
        <v>620</v>
      </c>
      <c r="B75" s="182">
        <f t="shared" si="10"/>
        <v>1692.9790944199406</v>
      </c>
      <c r="C75" s="183">
        <f t="shared" si="10"/>
        <v>1697.2369803531128</v>
      </c>
      <c r="D75" s="182">
        <f t="shared" si="10"/>
        <v>1701.4989415782265</v>
      </c>
      <c r="E75" s="183">
        <f t="shared" si="9"/>
        <v>1705.7649763756947</v>
      </c>
      <c r="F75" s="182">
        <f t="shared" si="9"/>
        <v>1710.0350830313159</v>
      </c>
      <c r="G75" s="183">
        <f t="shared" si="9"/>
        <v>1714.3092598362632</v>
      </c>
      <c r="H75" s="182">
        <f t="shared" si="9"/>
        <v>1718.5875050870509</v>
      </c>
      <c r="I75" s="183">
        <f t="shared" si="9"/>
        <v>1722.8698170855291</v>
      </c>
      <c r="J75" s="182">
        <f t="shared" si="9"/>
        <v>1727.1561941388404</v>
      </c>
      <c r="K75" s="184">
        <f t="shared" si="9"/>
        <v>1731.4466345594162</v>
      </c>
    </row>
    <row r="76" spans="1:11" x14ac:dyDescent="0.35">
      <c r="A76" s="171">
        <v>630</v>
      </c>
      <c r="B76" s="182">
        <f t="shared" si="10"/>
        <v>1735.7411366649362</v>
      </c>
      <c r="C76" s="183">
        <f t="shared" si="10"/>
        <v>1740.0396987783329</v>
      </c>
      <c r="D76" s="182">
        <f t="shared" si="10"/>
        <v>1744.342319227736</v>
      </c>
      <c r="E76" s="183">
        <f t="shared" si="9"/>
        <v>1748.6489963464833</v>
      </c>
      <c r="F76" s="182">
        <f t="shared" si="9"/>
        <v>1752.9597284730758</v>
      </c>
      <c r="G76" s="183">
        <f t="shared" si="9"/>
        <v>1757.2745139511735</v>
      </c>
      <c r="H76" s="182">
        <f t="shared" si="9"/>
        <v>1761.5933511295573</v>
      </c>
      <c r="I76" s="183">
        <f t="shared" si="9"/>
        <v>1765.9162383621192</v>
      </c>
      <c r="J76" s="182">
        <f t="shared" si="9"/>
        <v>1770.2431740078412</v>
      </c>
      <c r="K76" s="184">
        <f t="shared" si="9"/>
        <v>1774.5741564307693</v>
      </c>
    </row>
    <row r="77" spans="1:11" x14ac:dyDescent="0.35">
      <c r="A77" s="171">
        <v>640</v>
      </c>
      <c r="B77" s="182">
        <f t="shared" si="10"/>
        <v>1778.9091839999983</v>
      </c>
      <c r="C77" s="183">
        <f t="shared" si="10"/>
        <v>1783.248255089645</v>
      </c>
      <c r="D77" s="182">
        <f t="shared" si="10"/>
        <v>1787.591368078831</v>
      </c>
      <c r="E77" s="183">
        <f t="shared" si="9"/>
        <v>1791.9385213516621</v>
      </c>
      <c r="F77" s="182">
        <f t="shared" si="9"/>
        <v>1796.2897132972068</v>
      </c>
      <c r="G77" s="183">
        <f t="shared" si="9"/>
        <v>1800.6449423094818</v>
      </c>
      <c r="H77" s="182">
        <f t="shared" si="9"/>
        <v>1805.0042067874219</v>
      </c>
      <c r="I77" s="183">
        <f t="shared" si="9"/>
        <v>1809.3675051348698</v>
      </c>
      <c r="J77" s="182">
        <f t="shared" si="9"/>
        <v>1813.734835760547</v>
      </c>
      <c r="K77" s="184">
        <f t="shared" si="9"/>
        <v>1818.106197078044</v>
      </c>
    </row>
    <row r="78" spans="1:11" x14ac:dyDescent="0.35">
      <c r="A78" s="175">
        <v>650</v>
      </c>
      <c r="B78" s="176">
        <f t="shared" si="10"/>
        <v>1822.4815875057902</v>
      </c>
      <c r="C78" s="177">
        <f t="shared" si="10"/>
        <v>1826.8610054670451</v>
      </c>
      <c r="D78" s="176">
        <f t="shared" si="10"/>
        <v>1831.2444493898693</v>
      </c>
      <c r="E78" s="177">
        <f t="shared" si="9"/>
        <v>1835.6319177071114</v>
      </c>
      <c r="F78" s="176">
        <f t="shared" si="9"/>
        <v>1840.0234088563857</v>
      </c>
      <c r="G78" s="177">
        <f t="shared" si="9"/>
        <v>1844.4189212800572</v>
      </c>
      <c r="H78" s="176">
        <f t="shared" si="9"/>
        <v>1848.8184534252105</v>
      </c>
      <c r="I78" s="177">
        <f t="shared" si="9"/>
        <v>1853.2220037436512</v>
      </c>
      <c r="J78" s="176">
        <f t="shared" si="9"/>
        <v>1857.6295706918656</v>
      </c>
      <c r="K78" s="178">
        <f t="shared" si="9"/>
        <v>1862.0411527310237</v>
      </c>
    </row>
    <row r="79" spans="1:11" x14ac:dyDescent="0.35">
      <c r="A79" s="171">
        <v>660</v>
      </c>
      <c r="B79" s="182">
        <f t="shared" si="10"/>
        <v>1866.4567483269373</v>
      </c>
      <c r="C79" s="183">
        <f t="shared" si="10"/>
        <v>1870.8763559500612</v>
      </c>
      <c r="D79" s="182">
        <f t="shared" si="10"/>
        <v>1875.299974075461</v>
      </c>
      <c r="E79" s="183">
        <f t="shared" si="9"/>
        <v>1879.727601182806</v>
      </c>
      <c r="F79" s="182">
        <f t="shared" si="9"/>
        <v>1884.1592357563436</v>
      </c>
      <c r="G79" s="183">
        <f t="shared" si="9"/>
        <v>1888.5948762848764</v>
      </c>
      <c r="H79" s="182">
        <f t="shared" si="9"/>
        <v>1893.0345212617631</v>
      </c>
      <c r="I79" s="183">
        <f t="shared" si="9"/>
        <v>1897.4781691848839</v>
      </c>
      <c r="J79" s="182">
        <f t="shared" si="9"/>
        <v>1901.9258185566196</v>
      </c>
      <c r="K79" s="184">
        <f t="shared" si="9"/>
        <v>1906.3774678838511</v>
      </c>
    </row>
    <row r="80" spans="1:11" x14ac:dyDescent="0.35">
      <c r="A80" s="171">
        <v>670</v>
      </c>
      <c r="B80" s="182">
        <f t="shared" si="10"/>
        <v>1910.8331156779282</v>
      </c>
      <c r="C80" s="183">
        <f t="shared" si="10"/>
        <v>1915.292760454658</v>
      </c>
      <c r="D80" s="182">
        <f t="shared" si="10"/>
        <v>1919.7564007342814</v>
      </c>
      <c r="E80" s="183">
        <f t="shared" si="9"/>
        <v>1924.2240350414668</v>
      </c>
      <c r="F80" s="182">
        <f t="shared" si="9"/>
        <v>1928.6956619052783</v>
      </c>
      <c r="G80" s="183">
        <f t="shared" si="9"/>
        <v>1933.1712798591698</v>
      </c>
      <c r="H80" s="182">
        <f t="shared" si="9"/>
        <v>1937.6508874409653</v>
      </c>
      <c r="I80" s="183">
        <f t="shared" si="9"/>
        <v>1942.1344831928382</v>
      </c>
      <c r="J80" s="182">
        <f t="shared" si="9"/>
        <v>1946.6220656612991</v>
      </c>
      <c r="K80" s="184">
        <f t="shared" si="9"/>
        <v>1951.1136333971756</v>
      </c>
    </row>
    <row r="81" spans="1:11" x14ac:dyDescent="0.35">
      <c r="A81" s="171">
        <v>680</v>
      </c>
      <c r="B81" s="182">
        <f t="shared" si="10"/>
        <v>1955.6091849556014</v>
      </c>
      <c r="C81" s="183">
        <f t="shared" si="10"/>
        <v>1960.1087188959841</v>
      </c>
      <c r="D81" s="182">
        <f t="shared" si="10"/>
        <v>1964.612233782012</v>
      </c>
      <c r="E81" s="183">
        <f t="shared" si="9"/>
        <v>1969.1197281816196</v>
      </c>
      <c r="F81" s="182">
        <f t="shared" si="9"/>
        <v>1973.6312006669809</v>
      </c>
      <c r="G81" s="183">
        <f t="shared" si="9"/>
        <v>1978.1466498144791</v>
      </c>
      <c r="H81" s="182">
        <f t="shared" si="9"/>
        <v>1982.6660742047172</v>
      </c>
      <c r="I81" s="183">
        <f t="shared" si="9"/>
        <v>1987.1894724224674</v>
      </c>
      <c r="J81" s="182">
        <f t="shared" si="9"/>
        <v>1991.716843056686</v>
      </c>
      <c r="K81" s="184">
        <f t="shared" si="9"/>
        <v>1996.2481847004779</v>
      </c>
    </row>
    <row r="82" spans="1:11" x14ac:dyDescent="0.35">
      <c r="A82" s="171">
        <v>690</v>
      </c>
      <c r="B82" s="182">
        <f t="shared" si="10"/>
        <v>2000.7834959510935</v>
      </c>
      <c r="C82" s="183">
        <f t="shared" si="10"/>
        <v>2005.3227754098964</v>
      </c>
      <c r="D82" s="182">
        <f t="shared" si="10"/>
        <v>2009.8660216823687</v>
      </c>
      <c r="E82" s="183">
        <f t="shared" si="9"/>
        <v>2014.4132333780744</v>
      </c>
      <c r="F82" s="182">
        <f t="shared" si="9"/>
        <v>2018.9644091106647</v>
      </c>
      <c r="G82" s="183">
        <f t="shared" si="9"/>
        <v>2023.5195474978434</v>
      </c>
      <c r="H82" s="182">
        <f t="shared" si="9"/>
        <v>2028.0786471613674</v>
      </c>
      <c r="I82" s="183">
        <f t="shared" si="9"/>
        <v>2032.6417067270138</v>
      </c>
      <c r="J82" s="182">
        <f t="shared" si="9"/>
        <v>2037.2087248245823</v>
      </c>
      <c r="K82" s="184">
        <f t="shared" si="9"/>
        <v>2041.7797000878759</v>
      </c>
    </row>
    <row r="83" spans="1:11" x14ac:dyDescent="0.35">
      <c r="A83" s="175">
        <v>700</v>
      </c>
      <c r="B83" s="176">
        <f t="shared" si="10"/>
        <v>2046.3546311546786</v>
      </c>
      <c r="C83" s="177">
        <f t="shared" si="10"/>
        <v>2050.9335166667356</v>
      </c>
      <c r="D83" s="176">
        <f t="shared" si="10"/>
        <v>2055.5163552697636</v>
      </c>
      <c r="E83" s="177">
        <f t="shared" ref="E83:K92" si="11">((((($A83+E$12)/10)^1.5)*$B$6*($K$6/10))+(((($A83+E$12)/10)^2.5)*$B$7))*3.6</f>
        <v>2060.103145613406</v>
      </c>
      <c r="F83" s="176">
        <f t="shared" si="11"/>
        <v>2064.6938863512428</v>
      </c>
      <c r="G83" s="177">
        <f t="shared" si="11"/>
        <v>2069.2885761407547</v>
      </c>
      <c r="H83" s="176">
        <f t="shared" si="11"/>
        <v>2073.8872136433238</v>
      </c>
      <c r="I83" s="177">
        <f t="shared" si="11"/>
        <v>2078.4897975242184</v>
      </c>
      <c r="J83" s="176">
        <f t="shared" si="11"/>
        <v>2083.0963264525608</v>
      </c>
      <c r="K83" s="178">
        <f t="shared" si="11"/>
        <v>2087.7067991013405</v>
      </c>
    </row>
    <row r="84" spans="1:11" x14ac:dyDescent="0.35">
      <c r="A84" s="171">
        <v>710</v>
      </c>
      <c r="B84" s="182">
        <f t="shared" si="10"/>
        <v>2092.3212141473773</v>
      </c>
      <c r="C84" s="183">
        <f t="shared" si="10"/>
        <v>2096.9395702713146</v>
      </c>
      <c r="D84" s="182">
        <f t="shared" si="10"/>
        <v>2101.5618661576127</v>
      </c>
      <c r="E84" s="183">
        <f t="shared" si="11"/>
        <v>2106.1881004945189</v>
      </c>
      <c r="F84" s="182">
        <f t="shared" si="11"/>
        <v>2110.8182719740739</v>
      </c>
      <c r="G84" s="183">
        <f t="shared" si="11"/>
        <v>2115.4523792920695</v>
      </c>
      <c r="H84" s="182">
        <f t="shared" si="11"/>
        <v>2120.0904211480724</v>
      </c>
      <c r="I84" s="183">
        <f t="shared" si="11"/>
        <v>2124.7323962453743</v>
      </c>
      <c r="J84" s="182">
        <f t="shared" si="11"/>
        <v>2129.3783032909932</v>
      </c>
      <c r="K84" s="184">
        <f t="shared" si="11"/>
        <v>2134.0281409956733</v>
      </c>
    </row>
    <row r="85" spans="1:11" x14ac:dyDescent="0.35">
      <c r="A85" s="171">
        <v>720</v>
      </c>
      <c r="B85" s="188">
        <f t="shared" si="10"/>
        <v>2138.6819080738442</v>
      </c>
      <c r="C85" s="189">
        <f t="shared" si="10"/>
        <v>2143.3396032436276</v>
      </c>
      <c r="D85" s="188">
        <f t="shared" si="10"/>
        <v>2148.0012252268189</v>
      </c>
      <c r="E85" s="189">
        <f t="shared" si="11"/>
        <v>2152.666772748863</v>
      </c>
      <c r="F85" s="188">
        <f t="shared" si="11"/>
        <v>2157.3362445388634</v>
      </c>
      <c r="G85" s="189">
        <f t="shared" si="11"/>
        <v>2162.0096393295439</v>
      </c>
      <c r="H85" s="188">
        <f t="shared" si="11"/>
        <v>2166.6869558572562</v>
      </c>
      <c r="I85" s="189">
        <f t="shared" si="11"/>
        <v>2171.368192861953</v>
      </c>
      <c r="J85" s="188">
        <f t="shared" si="11"/>
        <v>2176.0533490871803</v>
      </c>
      <c r="K85" s="190">
        <f t="shared" si="11"/>
        <v>2180.7424232800636</v>
      </c>
    </row>
    <row r="86" spans="1:11" x14ac:dyDescent="0.35">
      <c r="A86" s="171">
        <v>730</v>
      </c>
      <c r="B86" s="188">
        <f t="shared" si="10"/>
        <v>2185.435414191295</v>
      </c>
      <c r="C86" s="189">
        <f t="shared" si="10"/>
        <v>2190.1323205751237</v>
      </c>
      <c r="D86" s="188">
        <f t="shared" si="10"/>
        <v>2194.8331411893364</v>
      </c>
      <c r="E86" s="189">
        <f t="shared" si="11"/>
        <v>2199.5378747952418</v>
      </c>
      <c r="F86" s="188">
        <f t="shared" si="11"/>
        <v>2204.2465201576842</v>
      </c>
      <c r="G86" s="189">
        <f t="shared" si="11"/>
        <v>2208.9590760449851</v>
      </c>
      <c r="H86" s="188">
        <f t="shared" si="11"/>
        <v>2213.6755412289772</v>
      </c>
      <c r="I86" s="189">
        <f t="shared" si="11"/>
        <v>2218.39591448496</v>
      </c>
      <c r="J86" s="188">
        <f t="shared" si="11"/>
        <v>2223.1201945916932</v>
      </c>
      <c r="K86" s="190">
        <f t="shared" si="11"/>
        <v>2227.8483803314116</v>
      </c>
    </row>
    <row r="87" spans="1:11" x14ac:dyDescent="0.35">
      <c r="A87" s="171">
        <v>740</v>
      </c>
      <c r="B87" s="188">
        <f t="shared" si="10"/>
        <v>2232.5804704897646</v>
      </c>
      <c r="C87" s="189">
        <f t="shared" si="10"/>
        <v>2237.3164638558419</v>
      </c>
      <c r="D87" s="188">
        <f t="shared" si="10"/>
        <v>2242.0563592221515</v>
      </c>
      <c r="E87" s="189">
        <f t="shared" si="11"/>
        <v>2246.8001553846034</v>
      </c>
      <c r="F87" s="188">
        <f t="shared" si="11"/>
        <v>2251.5478511424949</v>
      </c>
      <c r="G87" s="189">
        <f t="shared" si="11"/>
        <v>2256.2994452985058</v>
      </c>
      <c r="H87" s="188">
        <f t="shared" si="11"/>
        <v>2261.0549366586888</v>
      </c>
      <c r="I87" s="189">
        <f t="shared" si="11"/>
        <v>2265.8143240324407</v>
      </c>
      <c r="J87" s="188">
        <f t="shared" si="11"/>
        <v>2270.5776062325162</v>
      </c>
      <c r="K87" s="190">
        <f t="shared" si="11"/>
        <v>2275.3447820749902</v>
      </c>
    </row>
    <row r="88" spans="1:11" x14ac:dyDescent="0.35">
      <c r="A88" s="175">
        <v>750</v>
      </c>
      <c r="B88" s="204">
        <f t="shared" si="10"/>
        <v>2280.1158503792622</v>
      </c>
      <c r="C88" s="205">
        <f t="shared" si="10"/>
        <v>2284.890809968048</v>
      </c>
      <c r="D88" s="204">
        <f t="shared" si="10"/>
        <v>2289.6696596673428</v>
      </c>
      <c r="E88" s="205">
        <f t="shared" si="11"/>
        <v>2294.4523983064446</v>
      </c>
      <c r="F88" s="204">
        <f t="shared" si="11"/>
        <v>2299.2390247179183</v>
      </c>
      <c r="G88" s="205">
        <f t="shared" si="11"/>
        <v>2304.0295377375905</v>
      </c>
      <c r="H88" s="204">
        <f t="shared" si="11"/>
        <v>2308.8239362045365</v>
      </c>
      <c r="I88" s="205">
        <f t="shared" si="11"/>
        <v>2313.6222189610799</v>
      </c>
      <c r="J88" s="204">
        <f t="shared" si="11"/>
        <v>2318.4243848527603</v>
      </c>
      <c r="K88" s="206">
        <f t="shared" si="11"/>
        <v>2323.2304327283459</v>
      </c>
    </row>
    <row r="89" spans="1:11" x14ac:dyDescent="0.35">
      <c r="A89" s="171">
        <v>760</v>
      </c>
      <c r="B89" s="188">
        <f t="shared" si="10"/>
        <v>2328.0403614398019</v>
      </c>
      <c r="C89" s="189">
        <f t="shared" si="10"/>
        <v>2332.8541698422937</v>
      </c>
      <c r="D89" s="188">
        <f t="shared" si="10"/>
        <v>2337.6718567941698</v>
      </c>
      <c r="E89" s="189">
        <f t="shared" si="11"/>
        <v>2342.4934211569462</v>
      </c>
      <c r="F89" s="188">
        <f t="shared" si="11"/>
        <v>2347.318861795306</v>
      </c>
      <c r="G89" s="189">
        <f t="shared" si="11"/>
        <v>2352.1481775770799</v>
      </c>
      <c r="H89" s="188">
        <f t="shared" si="11"/>
        <v>2356.9813673732388</v>
      </c>
      <c r="I89" s="189">
        <f t="shared" si="11"/>
        <v>2361.8184300578837</v>
      </c>
      <c r="J89" s="188">
        <f t="shared" si="11"/>
        <v>2366.6593645082307</v>
      </c>
      <c r="K89" s="190">
        <f t="shared" si="11"/>
        <v>2371.5041696046073</v>
      </c>
    </row>
    <row r="90" spans="1:11" x14ac:dyDescent="0.35">
      <c r="A90" s="171">
        <v>770</v>
      </c>
      <c r="B90" s="188">
        <f t="shared" si="10"/>
        <v>2376.3528442304309</v>
      </c>
      <c r="C90" s="189">
        <f t="shared" si="10"/>
        <v>2381.2053872722072</v>
      </c>
      <c r="D90" s="188">
        <f t="shared" si="10"/>
        <v>2386.0617976195258</v>
      </c>
      <c r="E90" s="189">
        <f t="shared" si="11"/>
        <v>2390.9220741650302</v>
      </c>
      <c r="F90" s="188">
        <f t="shared" si="11"/>
        <v>2395.7862158044204</v>
      </c>
      <c r="G90" s="189">
        <f t="shared" si="11"/>
        <v>2400.6542214364408</v>
      </c>
      <c r="H90" s="188">
        <f t="shared" si="11"/>
        <v>2405.5260899628715</v>
      </c>
      <c r="I90" s="189">
        <f t="shared" si="11"/>
        <v>2410.4018202885145</v>
      </c>
      <c r="J90" s="188">
        <f t="shared" si="11"/>
        <v>2415.2814113211862</v>
      </c>
      <c r="K90" s="190">
        <f t="shared" si="11"/>
        <v>2420.164861971693</v>
      </c>
    </row>
    <row r="91" spans="1:11" x14ac:dyDescent="0.35">
      <c r="A91" s="171">
        <v>780</v>
      </c>
      <c r="B91" s="188">
        <f t="shared" si="10"/>
        <v>2425.0521711538563</v>
      </c>
      <c r="C91" s="189">
        <f t="shared" si="10"/>
        <v>2429.943337784458</v>
      </c>
      <c r="D91" s="188">
        <f t="shared" si="10"/>
        <v>2434.8383607832634</v>
      </c>
      <c r="E91" s="189">
        <f t="shared" si="11"/>
        <v>2439.7372390730011</v>
      </c>
      <c r="F91" s="188">
        <f t="shared" si="11"/>
        <v>2444.63997157934</v>
      </c>
      <c r="G91" s="189">
        <f t="shared" si="11"/>
        <v>2449.5465572308999</v>
      </c>
      <c r="H91" s="188">
        <f t="shared" si="11"/>
        <v>2454.4569949592319</v>
      </c>
      <c r="I91" s="189">
        <f t="shared" si="11"/>
        <v>2459.3712836988097</v>
      </c>
      <c r="J91" s="188">
        <f t="shared" si="11"/>
        <v>2464.2894223870162</v>
      </c>
      <c r="K91" s="190">
        <f t="shared" si="11"/>
        <v>2469.2114099641399</v>
      </c>
    </row>
    <row r="92" spans="1:11" x14ac:dyDescent="0.35">
      <c r="A92" s="171">
        <v>790</v>
      </c>
      <c r="B92" s="182">
        <f t="shared" si="10"/>
        <v>2474.1372453733516</v>
      </c>
      <c r="C92" s="183">
        <f t="shared" si="10"/>
        <v>2479.0669275607229</v>
      </c>
      <c r="D92" s="182">
        <f t="shared" si="10"/>
        <v>2484.000455475184</v>
      </c>
      <c r="E92" s="183">
        <f t="shared" si="11"/>
        <v>2488.937828068536</v>
      </c>
      <c r="F92" s="182">
        <f t="shared" si="11"/>
        <v>2493.8790442954305</v>
      </c>
      <c r="G92" s="183">
        <f t="shared" si="11"/>
        <v>2498.8241031133603</v>
      </c>
      <c r="H92" s="182">
        <f t="shared" si="11"/>
        <v>2503.7730034826641</v>
      </c>
      <c r="I92" s="183">
        <f t="shared" si="11"/>
        <v>2508.7257443664998</v>
      </c>
      <c r="J92" s="182">
        <f t="shared" si="11"/>
        <v>2513.6823247308357</v>
      </c>
      <c r="K92" s="184">
        <f t="shared" si="11"/>
        <v>2518.6427435444557</v>
      </c>
    </row>
    <row r="93" spans="1:11" x14ac:dyDescent="0.35">
      <c r="A93" s="171">
        <v>800</v>
      </c>
      <c r="B93" s="182">
        <f t="shared" si="10"/>
        <v>2523.6069997789355</v>
      </c>
      <c r="C93" s="183">
        <f t="shared" si="10"/>
        <v>2528.5750924086487</v>
      </c>
      <c r="D93" s="182">
        <f t="shared" si="10"/>
        <v>2533.5470204107282</v>
      </c>
      <c r="E93" s="183">
        <f t="shared" ref="E93:K102" si="12">((((($A93+E$12)/10)^1.5)*$B$6*($K$6/10))+(((($A93+E$12)/10)^2.5)*$B$7))*3.6</f>
        <v>2538.5227827650988</v>
      </c>
      <c r="F93" s="182">
        <f t="shared" si="12"/>
        <v>2543.5023784544323</v>
      </c>
      <c r="G93" s="183">
        <f t="shared" si="12"/>
        <v>2548.4858064641535</v>
      </c>
      <c r="H93" s="182">
        <f t="shared" si="12"/>
        <v>2553.4730657824366</v>
      </c>
      <c r="I93" s="183">
        <f t="shared" si="12"/>
        <v>2558.4641554001751</v>
      </c>
      <c r="J93" s="182">
        <f t="shared" si="12"/>
        <v>2563.4590743110061</v>
      </c>
      <c r="K93" s="184">
        <f t="shared" si="12"/>
        <v>2568.4578215112647</v>
      </c>
    </row>
    <row r="94" spans="1:11" x14ac:dyDescent="0.35">
      <c r="A94" s="207">
        <v>810</v>
      </c>
      <c r="B94" s="208">
        <f t="shared" ref="B94:D114" si="13">((((($A94+B$12)/10)^1.5)*$B$6*($K$6/10))+(((($A94+B$12)/10)^2.5)*$B$7))*3.6</f>
        <v>2573.4603960000009</v>
      </c>
      <c r="C94" s="209">
        <f t="shared" si="13"/>
        <v>2578.4667967789619</v>
      </c>
      <c r="D94" s="210">
        <f t="shared" si="13"/>
        <v>2583.4770228525795</v>
      </c>
      <c r="E94" s="209">
        <f t="shared" si="12"/>
        <v>2588.4910732279745</v>
      </c>
      <c r="F94" s="210">
        <f t="shared" si="12"/>
        <v>2593.508946914927</v>
      </c>
      <c r="G94" s="209">
        <f t="shared" si="12"/>
        <v>2598.5306429258862</v>
      </c>
      <c r="H94" s="210">
        <f t="shared" si="12"/>
        <v>2603.556160275954</v>
      </c>
      <c r="I94" s="209">
        <f t="shared" si="12"/>
        <v>2608.5854979828814</v>
      </c>
      <c r="J94" s="210">
        <f t="shared" si="12"/>
        <v>2613.61865506705</v>
      </c>
      <c r="K94" s="211">
        <f t="shared" si="12"/>
        <v>2618.6556305514691</v>
      </c>
    </row>
    <row r="95" spans="1:11" x14ac:dyDescent="0.35">
      <c r="A95" s="171">
        <v>820</v>
      </c>
      <c r="B95" s="212">
        <f t="shared" si="13"/>
        <v>2623.6964234617712</v>
      </c>
      <c r="C95" s="183">
        <f t="shared" si="13"/>
        <v>2628.7410328261972</v>
      </c>
      <c r="D95" s="182">
        <f t="shared" si="13"/>
        <v>2633.7894576755934</v>
      </c>
      <c r="E95" s="183">
        <f t="shared" si="12"/>
        <v>2638.8416970433968</v>
      </c>
      <c r="F95" s="182">
        <f t="shared" si="12"/>
        <v>2643.897749965633</v>
      </c>
      <c r="G95" s="183">
        <f t="shared" si="12"/>
        <v>2648.9576154808992</v>
      </c>
      <c r="H95" s="182">
        <f t="shared" si="12"/>
        <v>2654.0212926303757</v>
      </c>
      <c r="I95" s="183">
        <f t="shared" si="12"/>
        <v>2659.0887804577815</v>
      </c>
      <c r="J95" s="182">
        <f t="shared" si="12"/>
        <v>2664.1600780094068</v>
      </c>
      <c r="K95" s="184">
        <f t="shared" si="12"/>
        <v>2669.2351843340789</v>
      </c>
    </row>
    <row r="96" spans="1:11" x14ac:dyDescent="0.35">
      <c r="A96" s="171">
        <v>830</v>
      </c>
      <c r="B96" s="212">
        <f t="shared" si="13"/>
        <v>2674.3140984831621</v>
      </c>
      <c r="C96" s="183">
        <f t="shared" si="13"/>
        <v>2679.3968195105435</v>
      </c>
      <c r="D96" s="182">
        <f t="shared" si="13"/>
        <v>2684.4833464726416</v>
      </c>
      <c r="E96" s="183">
        <f t="shared" si="12"/>
        <v>2689.5736784283763</v>
      </c>
      <c r="F96" s="182">
        <f t="shared" si="12"/>
        <v>2694.6678144391744</v>
      </c>
      <c r="G96" s="183">
        <f t="shared" si="12"/>
        <v>2699.7657535689632</v>
      </c>
      <c r="H96" s="182">
        <f t="shared" si="12"/>
        <v>2704.8674948841481</v>
      </c>
      <c r="I96" s="183">
        <f t="shared" si="12"/>
        <v>2709.9730374536221</v>
      </c>
      <c r="J96" s="182">
        <f t="shared" si="12"/>
        <v>2715.0823803487506</v>
      </c>
      <c r="K96" s="184">
        <f t="shared" si="12"/>
        <v>2720.1955226433633</v>
      </c>
    </row>
    <row r="97" spans="1:11" x14ac:dyDescent="0.35">
      <c r="A97" s="171">
        <v>840</v>
      </c>
      <c r="B97" s="212">
        <f t="shared" si="13"/>
        <v>2725.3124634137321</v>
      </c>
      <c r="C97" s="183">
        <f t="shared" si="13"/>
        <v>2730.4332017386014</v>
      </c>
      <c r="D97" s="182">
        <f t="shared" si="13"/>
        <v>2735.5577366991402</v>
      </c>
      <c r="E97" s="183">
        <f t="shared" si="12"/>
        <v>2740.6860673789479</v>
      </c>
      <c r="F97" s="182">
        <f t="shared" si="12"/>
        <v>2745.818192864067</v>
      </c>
      <c r="G97" s="183">
        <f t="shared" si="12"/>
        <v>2750.9541122429359</v>
      </c>
      <c r="H97" s="182">
        <f t="shared" si="12"/>
        <v>2756.0938246064252</v>
      </c>
      <c r="I97" s="183">
        <f t="shared" si="12"/>
        <v>2761.2373290477849</v>
      </c>
      <c r="J97" s="182">
        <f t="shared" si="12"/>
        <v>2766.384624662679</v>
      </c>
      <c r="K97" s="184">
        <f t="shared" si="12"/>
        <v>2771.5357105491516</v>
      </c>
    </row>
    <row r="98" spans="1:11" x14ac:dyDescent="0.35">
      <c r="A98" s="175">
        <v>850</v>
      </c>
      <c r="B98" s="195">
        <f t="shared" si="13"/>
        <v>2776.6905858076225</v>
      </c>
      <c r="C98" s="177">
        <f t="shared" si="13"/>
        <v>2781.8492495408905</v>
      </c>
      <c r="D98" s="176">
        <f t="shared" si="13"/>
        <v>2787.0117008541201</v>
      </c>
      <c r="E98" s="177">
        <f t="shared" si="12"/>
        <v>2792.1779388548225</v>
      </c>
      <c r="F98" s="176">
        <f t="shared" si="12"/>
        <v>2797.3479626528756</v>
      </c>
      <c r="G98" s="177">
        <f t="shared" si="12"/>
        <v>2802.5217713604875</v>
      </c>
      <c r="H98" s="176">
        <f t="shared" si="12"/>
        <v>2807.6993640922037</v>
      </c>
      <c r="I98" s="177">
        <f t="shared" si="12"/>
        <v>2812.8807399649081</v>
      </c>
      <c r="J98" s="176">
        <f t="shared" si="12"/>
        <v>2818.0658980977919</v>
      </c>
      <c r="K98" s="178">
        <f t="shared" si="12"/>
        <v>2823.2548376123723</v>
      </c>
    </row>
    <row r="99" spans="1:11" x14ac:dyDescent="0.35">
      <c r="A99" s="171">
        <v>860</v>
      </c>
      <c r="B99" s="212">
        <f t="shared" si="13"/>
        <v>2828.4475576324553</v>
      </c>
      <c r="C99" s="183">
        <f t="shared" si="13"/>
        <v>2833.6440572841698</v>
      </c>
      <c r="D99" s="182">
        <f t="shared" si="13"/>
        <v>2838.8443356959278</v>
      </c>
      <c r="E99" s="183">
        <f t="shared" si="12"/>
        <v>2844.0483919984085</v>
      </c>
      <c r="F99" s="182">
        <f t="shared" si="12"/>
        <v>2849.2562253246051</v>
      </c>
      <c r="G99" s="183">
        <f t="shared" si="12"/>
        <v>2854.4678348097509</v>
      </c>
      <c r="H99" s="182">
        <f t="shared" si="12"/>
        <v>2859.6832195913526</v>
      </c>
      <c r="I99" s="183">
        <f t="shared" si="12"/>
        <v>2864.9023788091845</v>
      </c>
      <c r="J99" s="182">
        <f t="shared" si="12"/>
        <v>2870.1253116052567</v>
      </c>
      <c r="K99" s="184">
        <f t="shared" si="12"/>
        <v>2875.3520171238306</v>
      </c>
    </row>
    <row r="100" spans="1:11" x14ac:dyDescent="0.35">
      <c r="A100" s="171">
        <v>870</v>
      </c>
      <c r="B100" s="212">
        <f t="shared" si="13"/>
        <v>2880.5824945114045</v>
      </c>
      <c r="C100" s="183">
        <f t="shared" si="13"/>
        <v>2885.8167429167006</v>
      </c>
      <c r="D100" s="182">
        <f t="shared" si="13"/>
        <v>2891.0547614906718</v>
      </c>
      <c r="E100" s="183">
        <f t="shared" si="12"/>
        <v>2896.296549386479</v>
      </c>
      <c r="F100" s="182">
        <f t="shared" si="12"/>
        <v>2901.5421057594949</v>
      </c>
      <c r="G100" s="183">
        <f t="shared" si="12"/>
        <v>2906.7914297673001</v>
      </c>
      <c r="H100" s="182">
        <f t="shared" si="12"/>
        <v>2912.0445205696606</v>
      </c>
      <c r="I100" s="183">
        <f t="shared" si="12"/>
        <v>2917.3013773285393</v>
      </c>
      <c r="J100" s="182">
        <f t="shared" si="12"/>
        <v>2922.5619992080815</v>
      </c>
      <c r="K100" s="184">
        <f t="shared" si="12"/>
        <v>2927.826385374608</v>
      </c>
    </row>
    <row r="101" spans="1:11" x14ac:dyDescent="0.35">
      <c r="A101" s="171">
        <v>880</v>
      </c>
      <c r="B101" s="212">
        <f t="shared" si="13"/>
        <v>2933.0945349965964</v>
      </c>
      <c r="C101" s="183">
        <f t="shared" si="13"/>
        <v>2938.3664472447026</v>
      </c>
      <c r="D101" s="182">
        <f t="shared" si="13"/>
        <v>2943.6421212917348</v>
      </c>
      <c r="E101" s="183">
        <f t="shared" si="12"/>
        <v>2948.9215563126486</v>
      </c>
      <c r="F101" s="182">
        <f t="shared" si="12"/>
        <v>2954.2047514845376</v>
      </c>
      <c r="G101" s="183">
        <f t="shared" si="12"/>
        <v>2959.4917059866384</v>
      </c>
      <c r="H101" s="182">
        <f t="shared" si="12"/>
        <v>2964.7824190003175</v>
      </c>
      <c r="I101" s="183">
        <f t="shared" si="12"/>
        <v>2970.0768897090666</v>
      </c>
      <c r="J101" s="182">
        <f t="shared" si="12"/>
        <v>2975.3751172984794</v>
      </c>
      <c r="K101" s="184">
        <f t="shared" si="12"/>
        <v>2980.6771009562831</v>
      </c>
    </row>
    <row r="102" spans="1:11" x14ac:dyDescent="0.35">
      <c r="A102" s="171">
        <v>890</v>
      </c>
      <c r="B102" s="213">
        <f t="shared" si="13"/>
        <v>2985.9828398722921</v>
      </c>
      <c r="C102" s="189">
        <f t="shared" si="13"/>
        <v>2991.2923332384289</v>
      </c>
      <c r="D102" s="188">
        <f t="shared" si="13"/>
        <v>2996.6055802486972</v>
      </c>
      <c r="E102" s="189">
        <f t="shared" si="12"/>
        <v>3001.9225800991994</v>
      </c>
      <c r="F102" s="188">
        <f t="shared" si="12"/>
        <v>3007.2433319881075</v>
      </c>
      <c r="G102" s="189">
        <f t="shared" si="12"/>
        <v>3012.5678351156685</v>
      </c>
      <c r="H102" s="188">
        <f t="shared" si="12"/>
        <v>3017.8960886841983</v>
      </c>
      <c r="I102" s="189">
        <f t="shared" si="12"/>
        <v>3023.2280918980723</v>
      </c>
      <c r="J102" s="188">
        <f t="shared" si="12"/>
        <v>3028.5638439637223</v>
      </c>
      <c r="K102" s="190">
        <f t="shared" si="12"/>
        <v>3033.9033440896233</v>
      </c>
    </row>
    <row r="103" spans="1:11" x14ac:dyDescent="0.35">
      <c r="A103" s="175">
        <v>900</v>
      </c>
      <c r="B103" s="214">
        <f t="shared" si="13"/>
        <v>3039.2465914862942</v>
      </c>
      <c r="C103" s="205">
        <f t="shared" si="13"/>
        <v>3044.5935853662918</v>
      </c>
      <c r="D103" s="204">
        <f t="shared" si="13"/>
        <v>3049.9443249442124</v>
      </c>
      <c r="E103" s="205">
        <f t="shared" ref="E103:K114" si="14">((((($A103+E$12)/10)^1.5)*$B$6*($K$6/10))+(((($A103+E$12)/10)^2.5)*$B$7))*3.6</f>
        <v>3055.2988094366538</v>
      </c>
      <c r="F103" s="204">
        <f t="shared" si="14"/>
        <v>3060.6570380622529</v>
      </c>
      <c r="G103" s="205">
        <f t="shared" si="14"/>
        <v>3066.0190100416498</v>
      </c>
      <c r="H103" s="204">
        <f t="shared" si="14"/>
        <v>3071.3847245974875</v>
      </c>
      <c r="I103" s="205">
        <f t="shared" si="14"/>
        <v>3076.7541809544173</v>
      </c>
      <c r="J103" s="204">
        <f t="shared" si="14"/>
        <v>3082.1273783390779</v>
      </c>
      <c r="K103" s="206">
        <f t="shared" si="14"/>
        <v>3087.5043159801007</v>
      </c>
    </row>
    <row r="104" spans="1:11" x14ac:dyDescent="0.35">
      <c r="A104" s="171">
        <v>910</v>
      </c>
      <c r="B104" s="213">
        <f t="shared" si="13"/>
        <v>3092.8849931081027</v>
      </c>
      <c r="C104" s="189">
        <f t="shared" si="13"/>
        <v>3098.2694089556703</v>
      </c>
      <c r="D104" s="188">
        <f t="shared" si="13"/>
        <v>3103.6575627573652</v>
      </c>
      <c r="E104" s="189">
        <f t="shared" si="14"/>
        <v>3109.0494537497111</v>
      </c>
      <c r="F104" s="188">
        <f t="shared" si="14"/>
        <v>3114.4450811711904</v>
      </c>
      <c r="G104" s="189">
        <f t="shared" si="14"/>
        <v>3119.8444442622476</v>
      </c>
      <c r="H104" s="188">
        <f t="shared" si="14"/>
        <v>3125.2475422652669</v>
      </c>
      <c r="I104" s="189">
        <f t="shared" si="14"/>
        <v>3130.6543744245764</v>
      </c>
      <c r="J104" s="188">
        <f t="shared" si="14"/>
        <v>3136.0649399864401</v>
      </c>
      <c r="K104" s="190">
        <f t="shared" si="14"/>
        <v>3141.4792381990583</v>
      </c>
    </row>
    <row r="105" spans="1:11" x14ac:dyDescent="0.35">
      <c r="A105" s="171">
        <v>920</v>
      </c>
      <c r="B105" s="213">
        <f t="shared" si="13"/>
        <v>3146.8972683125485</v>
      </c>
      <c r="C105" s="189">
        <f t="shared" si="13"/>
        <v>3152.3190295789518</v>
      </c>
      <c r="D105" s="188">
        <f t="shared" si="13"/>
        <v>3157.7445212522261</v>
      </c>
      <c r="E105" s="189">
        <f t="shared" si="14"/>
        <v>3163.1737425882343</v>
      </c>
      <c r="F105" s="188">
        <f t="shared" si="14"/>
        <v>3168.6066928447372</v>
      </c>
      <c r="G105" s="189">
        <f t="shared" si="14"/>
        <v>3174.0433712814115</v>
      </c>
      <c r="H105" s="188">
        <f t="shared" si="14"/>
        <v>3179.4837771597959</v>
      </c>
      <c r="I105" s="189">
        <f t="shared" si="14"/>
        <v>3184.9279097433432</v>
      </c>
      <c r="J105" s="188">
        <f t="shared" si="14"/>
        <v>3190.3757682973765</v>
      </c>
      <c r="K105" s="190">
        <f t="shared" si="14"/>
        <v>3195.8273520890943</v>
      </c>
    </row>
    <row r="106" spans="1:11" x14ac:dyDescent="0.35">
      <c r="A106" s="171">
        <v>930</v>
      </c>
      <c r="B106" s="213">
        <f t="shared" si="13"/>
        <v>3201.2826603875574</v>
      </c>
      <c r="C106" s="189">
        <f t="shared" si="13"/>
        <v>3206.7416924637018</v>
      </c>
      <c r="D106" s="188">
        <f t="shared" si="13"/>
        <v>3212.2044475903317</v>
      </c>
      <c r="E106" s="189">
        <f t="shared" si="14"/>
        <v>3217.6709250420768</v>
      </c>
      <c r="F106" s="188">
        <f t="shared" si="14"/>
        <v>3223.1411240954421</v>
      </c>
      <c r="G106" s="189">
        <f t="shared" si="14"/>
        <v>3228.6150440287647</v>
      </c>
      <c r="H106" s="188">
        <f t="shared" si="14"/>
        <v>3234.0926841222199</v>
      </c>
      <c r="I106" s="189">
        <f t="shared" si="14"/>
        <v>3239.574043657813</v>
      </c>
      <c r="J106" s="188">
        <f t="shared" si="14"/>
        <v>3245.0591219193875</v>
      </c>
      <c r="K106" s="190">
        <f t="shared" si="14"/>
        <v>3250.5479181925989</v>
      </c>
    </row>
    <row r="107" spans="1:11" x14ac:dyDescent="0.35">
      <c r="A107" s="171">
        <v>940</v>
      </c>
      <c r="B107" s="213">
        <f t="shared" si="13"/>
        <v>3256.0404317649272</v>
      </c>
      <c r="C107" s="189">
        <f t="shared" si="13"/>
        <v>3261.5366619256542</v>
      </c>
      <c r="D107" s="188">
        <f t="shared" si="13"/>
        <v>3267.0366079658738</v>
      </c>
      <c r="E107" s="189">
        <f t="shared" si="14"/>
        <v>3272.5402691784875</v>
      </c>
      <c r="F107" s="188">
        <f t="shared" si="14"/>
        <v>3278.0476448581871</v>
      </c>
      <c r="G107" s="189">
        <f t="shared" si="14"/>
        <v>3283.558734301449</v>
      </c>
      <c r="H107" s="188">
        <f t="shared" si="14"/>
        <v>3289.073536806548</v>
      </c>
      <c r="I107" s="189">
        <f t="shared" si="14"/>
        <v>3294.5920516735364</v>
      </c>
      <c r="J107" s="188">
        <f t="shared" si="14"/>
        <v>3300.1142782042421</v>
      </c>
      <c r="K107" s="190">
        <f t="shared" si="14"/>
        <v>3305.6402157022571</v>
      </c>
    </row>
    <row r="108" spans="1:11" x14ac:dyDescent="0.35">
      <c r="A108" s="175">
        <v>950</v>
      </c>
      <c r="B108" s="214">
        <f t="shared" si="13"/>
        <v>3311.1698634729464</v>
      </c>
      <c r="C108" s="228">
        <f t="shared" si="13"/>
        <v>3316.70322082344</v>
      </c>
      <c r="D108" s="229">
        <f t="shared" si="13"/>
        <v>3322.240287062617</v>
      </c>
      <c r="E108" s="228">
        <f t="shared" si="14"/>
        <v>3327.7810615011044</v>
      </c>
      <c r="F108" s="229">
        <f t="shared" si="14"/>
        <v>3333.3255434512848</v>
      </c>
      <c r="G108" s="228">
        <f t="shared" si="14"/>
        <v>3338.8737322272741</v>
      </c>
      <c r="H108" s="229">
        <f t="shared" si="14"/>
        <v>3344.4256271449322</v>
      </c>
      <c r="I108" s="228">
        <f t="shared" si="14"/>
        <v>3349.9812275218419</v>
      </c>
      <c r="J108" s="229">
        <f t="shared" si="14"/>
        <v>3355.5405326773143</v>
      </c>
      <c r="K108" s="230">
        <f t="shared" si="14"/>
        <v>3361.1035419323966</v>
      </c>
    </row>
    <row r="109" spans="1:11" x14ac:dyDescent="0.35">
      <c r="A109" s="171">
        <v>960</v>
      </c>
      <c r="B109" s="223">
        <f t="shared" si="13"/>
        <v>3366.6702546098254</v>
      </c>
      <c r="C109" s="224">
        <f t="shared" si="13"/>
        <v>3372.2406700340721</v>
      </c>
      <c r="D109" s="225">
        <f t="shared" si="13"/>
        <v>3377.8147875313089</v>
      </c>
      <c r="E109" s="224">
        <f t="shared" si="14"/>
        <v>3383.3926064294083</v>
      </c>
      <c r="F109" s="225">
        <f t="shared" si="14"/>
        <v>3388.9741260579362</v>
      </c>
      <c r="G109" s="224">
        <f t="shared" si="14"/>
        <v>3394.5593457481668</v>
      </c>
      <c r="H109" s="225">
        <f t="shared" si="14"/>
        <v>3400.1482648330457</v>
      </c>
      <c r="I109" s="224">
        <f t="shared" si="14"/>
        <v>3405.7408826472038</v>
      </c>
      <c r="J109" s="225">
        <f t="shared" si="14"/>
        <v>3411.33719852697</v>
      </c>
      <c r="K109" s="226">
        <f t="shared" si="14"/>
        <v>3416.9372118103211</v>
      </c>
    </row>
    <row r="110" spans="1:11" x14ac:dyDescent="0.35">
      <c r="A110" s="171">
        <v>970</v>
      </c>
      <c r="B110" s="223">
        <f t="shared" si="13"/>
        <v>3422.5409218369218</v>
      </c>
      <c r="C110" s="224">
        <f t="shared" si="13"/>
        <v>3428.1483279480922</v>
      </c>
      <c r="D110" s="225">
        <f t="shared" si="13"/>
        <v>3433.7594294868168</v>
      </c>
      <c r="E110" s="224">
        <f t="shared" si="14"/>
        <v>3439.3742257977369</v>
      </c>
      <c r="F110" s="225">
        <f t="shared" si="14"/>
        <v>3444.992716227137</v>
      </c>
      <c r="G110" s="224">
        <f t="shared" si="14"/>
        <v>3450.6149001229633</v>
      </c>
      <c r="H110" s="225">
        <f t="shared" si="14"/>
        <v>3456.2407768347884</v>
      </c>
      <c r="I110" s="224">
        <f t="shared" si="14"/>
        <v>3461.8703457138272</v>
      </c>
      <c r="J110" s="225">
        <f t="shared" si="14"/>
        <v>3467.5036061129335</v>
      </c>
      <c r="K110" s="226">
        <f t="shared" si="14"/>
        <v>3473.1405573865768</v>
      </c>
    </row>
    <row r="111" spans="1:11" x14ac:dyDescent="0.35">
      <c r="A111" s="171">
        <v>980</v>
      </c>
      <c r="B111" s="223">
        <f t="shared" si="13"/>
        <v>3478.7811988908693</v>
      </c>
      <c r="C111" s="224">
        <f t="shared" si="13"/>
        <v>3484.4255299835245</v>
      </c>
      <c r="D111" s="225">
        <f t="shared" si="13"/>
        <v>3490.0735500238748</v>
      </c>
      <c r="E111" s="224">
        <f t="shared" si="14"/>
        <v>3495.7252583728755</v>
      </c>
      <c r="F111" s="225">
        <f t="shared" si="14"/>
        <v>3501.3806543930768</v>
      </c>
      <c r="G111" s="224">
        <f t="shared" si="14"/>
        <v>3507.0397374486315</v>
      </c>
      <c r="H111" s="225">
        <f t="shared" si="14"/>
        <v>3512.7025069052888</v>
      </c>
      <c r="I111" s="224">
        <f t="shared" si="14"/>
        <v>3518.3689621304025</v>
      </c>
      <c r="J111" s="225">
        <f t="shared" si="14"/>
        <v>3524.039102492894</v>
      </c>
      <c r="K111" s="226">
        <f t="shared" si="14"/>
        <v>3529.7129273632854</v>
      </c>
    </row>
    <row r="112" spans="1:11" x14ac:dyDescent="0.35">
      <c r="A112" s="171">
        <v>990</v>
      </c>
      <c r="B112" s="223">
        <f t="shared" si="13"/>
        <v>3535.3904361136724</v>
      </c>
      <c r="C112" s="224">
        <f t="shared" si="13"/>
        <v>3541.0716281177342</v>
      </c>
      <c r="D112" s="225">
        <f t="shared" si="13"/>
        <v>3546.7565027507121</v>
      </c>
      <c r="E112" s="224">
        <f t="shared" si="14"/>
        <v>3552.4450593894148</v>
      </c>
      <c r="F112" s="225">
        <f t="shared" si="14"/>
        <v>3558.1372974122187</v>
      </c>
      <c r="G112" s="224">
        <f t="shared" si="14"/>
        <v>3563.8332161990575</v>
      </c>
      <c r="H112" s="225">
        <f t="shared" si="14"/>
        <v>3569.5328151314197</v>
      </c>
      <c r="I112" s="224">
        <f t="shared" si="14"/>
        <v>3575.2360935923375</v>
      </c>
      <c r="J112" s="225">
        <f t="shared" si="14"/>
        <v>3580.9430509664053</v>
      </c>
      <c r="K112" s="226">
        <f t="shared" si="14"/>
        <v>3586.6536866397382</v>
      </c>
    </row>
    <row r="113" spans="1:11" x14ac:dyDescent="0.35">
      <c r="A113" s="196">
        <v>1000</v>
      </c>
      <c r="B113" s="227">
        <f t="shared" si="13"/>
        <v>3592.3680000000031</v>
      </c>
      <c r="C113" s="220">
        <f t="shared" si="13"/>
        <v>3598.0859904363901</v>
      </c>
      <c r="D113" s="221">
        <f t="shared" si="13"/>
        <v>3603.8076573396324</v>
      </c>
      <c r="E113" s="220">
        <f t="shared" si="14"/>
        <v>3609.533000101982</v>
      </c>
      <c r="F113" s="221">
        <f t="shared" si="14"/>
        <v>3615.2620181172078</v>
      </c>
      <c r="G113" s="220">
        <f t="shared" si="14"/>
        <v>3620.9947107805929</v>
      </c>
      <c r="H113" s="221">
        <f t="shared" si="14"/>
        <v>3626.7310774889474</v>
      </c>
      <c r="I113" s="220">
        <f t="shared" si="14"/>
        <v>3632.4711176405817</v>
      </c>
      <c r="J113" s="221">
        <f t="shared" si="14"/>
        <v>3638.2148306353033</v>
      </c>
      <c r="K113" s="222">
        <f t="shared" si="14"/>
        <v>3643.9622158744378</v>
      </c>
    </row>
    <row r="114" spans="1:11" x14ac:dyDescent="0.35">
      <c r="A114" s="171">
        <f>A113+10</f>
        <v>1010</v>
      </c>
      <c r="B114" s="223">
        <f t="shared" si="13"/>
        <v>3649.7132727607923</v>
      </c>
      <c r="C114" s="224">
        <f t="shared" si="13"/>
        <v>3655.4680006986709</v>
      </c>
      <c r="D114" s="225">
        <f t="shared" si="13"/>
        <v>3661.2263990938736</v>
      </c>
      <c r="E114" s="224">
        <f t="shared" si="14"/>
        <v>3666.9884673536758</v>
      </c>
      <c r="F114" s="225">
        <f t="shared" si="14"/>
        <v>3672.7542048868409</v>
      </c>
      <c r="G114" s="224">
        <f t="shared" si="14"/>
        <v>3678.5236111036002</v>
      </c>
      <c r="H114" s="225">
        <f t="shared" si="14"/>
        <v>3684.296685415673</v>
      </c>
      <c r="I114" s="224">
        <f t="shared" si="14"/>
        <v>3690.0734272362256</v>
      </c>
      <c r="J114" s="225">
        <f t="shared" si="14"/>
        <v>3695.8538359799099</v>
      </c>
      <c r="K114" s="226">
        <f t="shared" si="14"/>
        <v>3701.6379110628291</v>
      </c>
    </row>
    <row r="115" spans="1:11" x14ac:dyDescent="0.35">
      <c r="A115" s="171">
        <f t="shared" ref="A115:A138" si="15">A114+10</f>
        <v>1020</v>
      </c>
      <c r="B115" s="223">
        <f>((((($A115+B$12)/10)^1.5)*$B$6*($K$6/10))+(((($A115+B$12)/10)^2.5)*$B$7))*3.6</f>
        <v>3707.4256519025448</v>
      </c>
      <c r="C115" s="224"/>
      <c r="D115" s="225"/>
      <c r="E115" s="224"/>
      <c r="F115" s="225"/>
      <c r="G115" s="224"/>
      <c r="H115" s="225"/>
      <c r="I115" s="224"/>
      <c r="J115" s="225"/>
      <c r="K115" s="226"/>
    </row>
    <row r="116" spans="1:11" x14ac:dyDescent="0.35">
      <c r="A116" s="171">
        <f t="shared" si="15"/>
        <v>1030</v>
      </c>
      <c r="B116" s="213"/>
      <c r="C116" s="189"/>
      <c r="D116" s="188"/>
      <c r="E116" s="189"/>
      <c r="F116" s="188"/>
      <c r="G116" s="189"/>
      <c r="H116" s="188"/>
      <c r="I116" s="189"/>
      <c r="J116" s="188"/>
      <c r="K116" s="190"/>
    </row>
    <row r="117" spans="1:11" x14ac:dyDescent="0.35">
      <c r="A117" s="171">
        <f t="shared" si="15"/>
        <v>1040</v>
      </c>
      <c r="B117" s="213"/>
      <c r="C117" s="189"/>
      <c r="D117" s="188"/>
      <c r="E117" s="189"/>
      <c r="F117" s="188"/>
      <c r="G117" s="189"/>
      <c r="H117" s="188"/>
      <c r="I117" s="189"/>
      <c r="J117" s="188"/>
      <c r="K117" s="190"/>
    </row>
    <row r="118" spans="1:11" x14ac:dyDescent="0.35">
      <c r="A118" s="196">
        <f t="shared" si="15"/>
        <v>1050</v>
      </c>
      <c r="B118" s="216"/>
      <c r="C118" s="217"/>
      <c r="D118" s="218"/>
      <c r="E118" s="217"/>
      <c r="F118" s="218"/>
      <c r="G118" s="217"/>
      <c r="H118" s="218"/>
      <c r="I118" s="217"/>
      <c r="J118" s="218"/>
      <c r="K118" s="219"/>
    </row>
    <row r="119" spans="1:11" x14ac:dyDescent="0.35">
      <c r="A119" s="171">
        <f t="shared" si="15"/>
        <v>1060</v>
      </c>
      <c r="B119" s="213"/>
      <c r="C119" s="189"/>
      <c r="D119" s="188"/>
      <c r="E119" s="189"/>
      <c r="F119" s="188"/>
      <c r="G119" s="189"/>
      <c r="H119" s="188"/>
      <c r="I119" s="189"/>
      <c r="J119" s="188"/>
      <c r="K119" s="190"/>
    </row>
    <row r="120" spans="1:11" x14ac:dyDescent="0.35">
      <c r="A120" s="171">
        <f t="shared" si="15"/>
        <v>1070</v>
      </c>
      <c r="B120" s="213"/>
      <c r="C120" s="189"/>
      <c r="D120" s="188"/>
      <c r="E120" s="189"/>
      <c r="F120" s="188"/>
      <c r="G120" s="189"/>
      <c r="H120" s="188"/>
      <c r="I120" s="189"/>
      <c r="J120" s="188"/>
      <c r="K120" s="190"/>
    </row>
    <row r="121" spans="1:11" x14ac:dyDescent="0.35">
      <c r="A121" s="171">
        <f t="shared" si="15"/>
        <v>1080</v>
      </c>
      <c r="B121" s="213"/>
      <c r="C121" s="189"/>
      <c r="D121" s="188"/>
      <c r="E121" s="189"/>
      <c r="F121" s="188"/>
      <c r="G121" s="189"/>
      <c r="H121" s="188"/>
      <c r="I121" s="189"/>
      <c r="J121" s="188"/>
      <c r="K121" s="190"/>
    </row>
    <row r="122" spans="1:11" x14ac:dyDescent="0.35">
      <c r="A122" s="171">
        <f t="shared" si="15"/>
        <v>1090</v>
      </c>
      <c r="B122" s="213"/>
      <c r="C122" s="189"/>
      <c r="D122" s="188"/>
      <c r="E122" s="189"/>
      <c r="F122" s="188"/>
      <c r="G122" s="189"/>
      <c r="H122" s="188"/>
      <c r="I122" s="189"/>
      <c r="J122" s="188"/>
      <c r="K122" s="190"/>
    </row>
    <row r="123" spans="1:11" x14ac:dyDescent="0.35">
      <c r="A123" s="196">
        <f t="shared" si="15"/>
        <v>1100</v>
      </c>
      <c r="B123" s="216"/>
      <c r="C123" s="217"/>
      <c r="D123" s="218"/>
      <c r="E123" s="217"/>
      <c r="F123" s="218"/>
      <c r="G123" s="217"/>
      <c r="H123" s="218"/>
      <c r="I123" s="217"/>
      <c r="J123" s="218"/>
      <c r="K123" s="219"/>
    </row>
    <row r="124" spans="1:11" x14ac:dyDescent="0.35">
      <c r="A124" s="171">
        <f t="shared" si="15"/>
        <v>1110</v>
      </c>
      <c r="B124" s="213"/>
      <c r="C124" s="189"/>
      <c r="D124" s="188"/>
      <c r="E124" s="189"/>
      <c r="F124" s="188"/>
      <c r="G124" s="189"/>
      <c r="H124" s="188"/>
      <c r="I124" s="189"/>
      <c r="J124" s="188"/>
      <c r="K124" s="190"/>
    </row>
    <row r="125" spans="1:11" x14ac:dyDescent="0.35">
      <c r="A125" s="171">
        <f t="shared" si="15"/>
        <v>1120</v>
      </c>
      <c r="B125" s="213"/>
      <c r="C125" s="189"/>
      <c r="D125" s="188"/>
      <c r="E125" s="189"/>
      <c r="F125" s="188"/>
      <c r="G125" s="189"/>
      <c r="H125" s="188"/>
      <c r="I125" s="189"/>
      <c r="J125" s="188"/>
      <c r="K125" s="190"/>
    </row>
    <row r="126" spans="1:11" x14ac:dyDescent="0.35">
      <c r="A126" s="171">
        <f t="shared" si="15"/>
        <v>1130</v>
      </c>
      <c r="B126" s="213"/>
      <c r="C126" s="189"/>
      <c r="D126" s="188"/>
      <c r="E126" s="189"/>
      <c r="F126" s="188"/>
      <c r="G126" s="189"/>
      <c r="H126" s="188"/>
      <c r="I126" s="189"/>
      <c r="J126" s="188"/>
      <c r="K126" s="190"/>
    </row>
    <row r="127" spans="1:11" x14ac:dyDescent="0.35">
      <c r="A127" s="171">
        <f t="shared" si="15"/>
        <v>1140</v>
      </c>
      <c r="B127" s="213"/>
      <c r="C127" s="189"/>
      <c r="D127" s="188"/>
      <c r="E127" s="189"/>
      <c r="F127" s="188"/>
      <c r="G127" s="189"/>
      <c r="H127" s="188"/>
      <c r="I127" s="189"/>
      <c r="J127" s="188"/>
      <c r="K127" s="190"/>
    </row>
    <row r="128" spans="1:11" x14ac:dyDescent="0.35">
      <c r="A128" s="196">
        <f t="shared" si="15"/>
        <v>1150</v>
      </c>
      <c r="B128" s="216"/>
      <c r="C128" s="217"/>
      <c r="D128" s="218"/>
      <c r="E128" s="217"/>
      <c r="F128" s="218"/>
      <c r="G128" s="217"/>
      <c r="H128" s="218"/>
      <c r="I128" s="217"/>
      <c r="J128" s="218"/>
      <c r="K128" s="219"/>
    </row>
    <row r="129" spans="1:11" x14ac:dyDescent="0.35">
      <c r="A129" s="171">
        <f t="shared" si="15"/>
        <v>1160</v>
      </c>
      <c r="B129" s="213"/>
      <c r="C129" s="189"/>
      <c r="D129" s="188"/>
      <c r="E129" s="189"/>
      <c r="F129" s="188"/>
      <c r="G129" s="189"/>
      <c r="H129" s="188"/>
      <c r="I129" s="189"/>
      <c r="J129" s="188"/>
      <c r="K129" s="190"/>
    </row>
    <row r="130" spans="1:11" x14ac:dyDescent="0.35">
      <c r="A130" s="171">
        <f t="shared" si="15"/>
        <v>1170</v>
      </c>
      <c r="B130" s="213"/>
      <c r="C130" s="189"/>
      <c r="D130" s="188"/>
      <c r="E130" s="189"/>
      <c r="F130" s="188"/>
      <c r="G130" s="189"/>
      <c r="H130" s="188"/>
      <c r="I130" s="189"/>
      <c r="J130" s="188"/>
      <c r="K130" s="190"/>
    </row>
    <row r="131" spans="1:11" x14ac:dyDescent="0.35">
      <c r="A131" s="171">
        <f t="shared" si="15"/>
        <v>1180</v>
      </c>
      <c r="B131" s="213"/>
      <c r="C131" s="189"/>
      <c r="D131" s="188"/>
      <c r="E131" s="189"/>
      <c r="F131" s="188"/>
      <c r="G131" s="189"/>
      <c r="H131" s="188"/>
      <c r="I131" s="189"/>
      <c r="J131" s="188"/>
      <c r="K131" s="190"/>
    </row>
    <row r="132" spans="1:11" x14ac:dyDescent="0.35">
      <c r="A132" s="171">
        <f t="shared" si="15"/>
        <v>1190</v>
      </c>
      <c r="B132" s="213"/>
      <c r="C132" s="189"/>
      <c r="D132" s="188"/>
      <c r="E132" s="189"/>
      <c r="F132" s="188"/>
      <c r="G132" s="189"/>
      <c r="H132" s="188"/>
      <c r="I132" s="189"/>
      <c r="J132" s="188"/>
      <c r="K132" s="190"/>
    </row>
    <row r="133" spans="1:11" x14ac:dyDescent="0.35">
      <c r="A133" s="196">
        <f t="shared" si="15"/>
        <v>1200</v>
      </c>
      <c r="B133" s="216"/>
      <c r="C133" s="217"/>
      <c r="D133" s="218"/>
      <c r="E133" s="217"/>
      <c r="F133" s="218"/>
      <c r="G133" s="217"/>
      <c r="H133" s="218"/>
      <c r="I133" s="217"/>
      <c r="J133" s="218"/>
      <c r="K133" s="219"/>
    </row>
    <row r="134" spans="1:11" x14ac:dyDescent="0.35">
      <c r="A134" s="171">
        <f t="shared" si="15"/>
        <v>1210</v>
      </c>
      <c r="B134" s="213"/>
      <c r="C134" s="189"/>
      <c r="D134" s="188"/>
      <c r="E134" s="189"/>
      <c r="F134" s="188"/>
      <c r="G134" s="189"/>
      <c r="H134" s="188"/>
      <c r="I134" s="189"/>
      <c r="J134" s="188"/>
      <c r="K134" s="190"/>
    </row>
    <row r="135" spans="1:11" x14ac:dyDescent="0.35">
      <c r="A135" s="171">
        <f t="shared" si="15"/>
        <v>1220</v>
      </c>
      <c r="B135" s="213"/>
      <c r="C135" s="189"/>
      <c r="D135" s="188"/>
      <c r="E135" s="189"/>
      <c r="F135" s="188"/>
      <c r="G135" s="189"/>
      <c r="H135" s="188"/>
      <c r="I135" s="189"/>
      <c r="J135" s="188"/>
      <c r="K135" s="190"/>
    </row>
    <row r="136" spans="1:11" x14ac:dyDescent="0.35">
      <c r="A136" s="171">
        <f t="shared" si="15"/>
        <v>1230</v>
      </c>
      <c r="B136" s="213"/>
      <c r="C136" s="189"/>
      <c r="D136" s="188"/>
      <c r="E136" s="189"/>
      <c r="F136" s="188"/>
      <c r="G136" s="189"/>
      <c r="H136" s="188"/>
      <c r="I136" s="189"/>
      <c r="J136" s="188"/>
      <c r="K136" s="190"/>
    </row>
    <row r="137" spans="1:11" x14ac:dyDescent="0.35">
      <c r="A137" s="171">
        <f t="shared" si="15"/>
        <v>1240</v>
      </c>
      <c r="B137" s="213"/>
      <c r="C137" s="189"/>
      <c r="D137" s="188"/>
      <c r="E137" s="189"/>
      <c r="F137" s="188"/>
      <c r="G137" s="189"/>
      <c r="H137" s="188"/>
      <c r="I137" s="189"/>
      <c r="J137" s="188"/>
      <c r="K137" s="190"/>
    </row>
    <row r="138" spans="1:11" x14ac:dyDescent="0.35">
      <c r="A138" s="196">
        <f t="shared" si="15"/>
        <v>1250</v>
      </c>
      <c r="B138" s="216"/>
      <c r="C138" s="217"/>
      <c r="D138" s="218"/>
      <c r="E138" s="217"/>
      <c r="F138" s="218"/>
      <c r="G138" s="217"/>
      <c r="H138" s="218"/>
      <c r="I138" s="217"/>
      <c r="J138" s="218"/>
      <c r="K138" s="219"/>
    </row>
    <row r="139" spans="1:11" x14ac:dyDescent="0.35">
      <c r="A139" s="171">
        <f>A138+10</f>
        <v>1260</v>
      </c>
      <c r="B139" s="213"/>
      <c r="C139" s="189"/>
      <c r="D139" s="188"/>
      <c r="E139" s="189"/>
      <c r="F139" s="188"/>
      <c r="G139" s="189"/>
      <c r="H139" s="188"/>
      <c r="I139" s="189"/>
      <c r="J139" s="188"/>
      <c r="K139" s="190"/>
    </row>
    <row r="140" spans="1:11" x14ac:dyDescent="0.35">
      <c r="A140" s="171">
        <f t="shared" ref="A140:A163" si="16">A139+10</f>
        <v>1270</v>
      </c>
      <c r="B140" s="213"/>
      <c r="C140" s="189"/>
      <c r="D140" s="188"/>
      <c r="E140" s="189"/>
      <c r="F140" s="188"/>
      <c r="G140" s="189"/>
      <c r="H140" s="188"/>
      <c r="I140" s="189"/>
      <c r="J140" s="188"/>
      <c r="K140" s="190"/>
    </row>
    <row r="141" spans="1:11" x14ac:dyDescent="0.35">
      <c r="A141" s="171">
        <f t="shared" si="16"/>
        <v>1280</v>
      </c>
      <c r="B141" s="213"/>
      <c r="C141" s="189"/>
      <c r="D141" s="188"/>
      <c r="E141" s="189"/>
      <c r="F141" s="188"/>
      <c r="G141" s="189"/>
      <c r="H141" s="188"/>
      <c r="I141" s="189"/>
      <c r="J141" s="188"/>
      <c r="K141" s="190"/>
    </row>
    <row r="142" spans="1:11" x14ac:dyDescent="0.35">
      <c r="A142" s="171">
        <f t="shared" si="16"/>
        <v>1290</v>
      </c>
      <c r="B142" s="213"/>
      <c r="C142" s="189"/>
      <c r="D142" s="188"/>
      <c r="E142" s="189"/>
      <c r="F142" s="188"/>
      <c r="G142" s="189"/>
      <c r="H142" s="188"/>
      <c r="I142" s="189"/>
      <c r="J142" s="188"/>
      <c r="K142" s="190"/>
    </row>
    <row r="143" spans="1:11" x14ac:dyDescent="0.35">
      <c r="A143" s="196">
        <f t="shared" si="16"/>
        <v>1300</v>
      </c>
      <c r="B143" s="216"/>
      <c r="C143" s="217"/>
      <c r="D143" s="218"/>
      <c r="E143" s="217"/>
      <c r="F143" s="218"/>
      <c r="G143" s="217"/>
      <c r="H143" s="218"/>
      <c r="I143" s="217"/>
      <c r="J143" s="218"/>
      <c r="K143" s="219"/>
    </row>
    <row r="144" spans="1:11" x14ac:dyDescent="0.35">
      <c r="A144" s="171">
        <f t="shared" si="16"/>
        <v>1310</v>
      </c>
      <c r="B144" s="213"/>
      <c r="C144" s="189"/>
      <c r="D144" s="188"/>
      <c r="E144" s="189"/>
      <c r="F144" s="188"/>
      <c r="G144" s="189"/>
      <c r="H144" s="188"/>
      <c r="I144" s="189"/>
      <c r="J144" s="188"/>
      <c r="K144" s="190"/>
    </row>
    <row r="145" spans="1:11" x14ac:dyDescent="0.35">
      <c r="A145" s="171">
        <f t="shared" si="16"/>
        <v>1320</v>
      </c>
      <c r="B145" s="213"/>
      <c r="C145" s="189"/>
      <c r="D145" s="188"/>
      <c r="E145" s="189"/>
      <c r="F145" s="188"/>
      <c r="G145" s="189"/>
      <c r="H145" s="188"/>
      <c r="I145" s="189"/>
      <c r="J145" s="188"/>
      <c r="K145" s="190"/>
    </row>
    <row r="146" spans="1:11" x14ac:dyDescent="0.35">
      <c r="A146" s="171">
        <f t="shared" si="16"/>
        <v>1330</v>
      </c>
      <c r="B146" s="213"/>
      <c r="C146" s="189"/>
      <c r="D146" s="188"/>
      <c r="E146" s="189"/>
      <c r="F146" s="188"/>
      <c r="G146" s="189"/>
      <c r="H146" s="188"/>
      <c r="I146" s="189"/>
      <c r="J146" s="188"/>
      <c r="K146" s="190"/>
    </row>
    <row r="147" spans="1:11" x14ac:dyDescent="0.35">
      <c r="A147" s="171">
        <f t="shared" si="16"/>
        <v>1340</v>
      </c>
      <c r="B147" s="213"/>
      <c r="C147" s="189"/>
      <c r="D147" s="188"/>
      <c r="E147" s="189"/>
      <c r="F147" s="188"/>
      <c r="G147" s="189"/>
      <c r="H147" s="188"/>
      <c r="I147" s="189"/>
      <c r="J147" s="188"/>
      <c r="K147" s="190"/>
    </row>
    <row r="148" spans="1:11" x14ac:dyDescent="0.35">
      <c r="A148" s="196">
        <f t="shared" si="16"/>
        <v>1350</v>
      </c>
      <c r="B148" s="216"/>
      <c r="C148" s="217"/>
      <c r="D148" s="218"/>
      <c r="E148" s="217"/>
      <c r="F148" s="218"/>
      <c r="G148" s="217"/>
      <c r="H148" s="218"/>
      <c r="I148" s="217"/>
      <c r="J148" s="218"/>
      <c r="K148" s="219"/>
    </row>
    <row r="149" spans="1:11" x14ac:dyDescent="0.35">
      <c r="A149" s="171">
        <f t="shared" si="16"/>
        <v>1360</v>
      </c>
      <c r="B149" s="213"/>
      <c r="C149" s="189"/>
      <c r="D149" s="188"/>
      <c r="E149" s="189"/>
      <c r="F149" s="188"/>
      <c r="G149" s="189"/>
      <c r="H149" s="188"/>
      <c r="I149" s="189"/>
      <c r="J149" s="188"/>
      <c r="K149" s="190"/>
    </row>
    <row r="150" spans="1:11" x14ac:dyDescent="0.35">
      <c r="A150" s="171">
        <f t="shared" si="16"/>
        <v>1370</v>
      </c>
      <c r="B150" s="213"/>
      <c r="C150" s="189"/>
      <c r="D150" s="188"/>
      <c r="E150" s="189"/>
      <c r="F150" s="188"/>
      <c r="G150" s="189"/>
      <c r="H150" s="188"/>
      <c r="I150" s="189"/>
      <c r="J150" s="188"/>
      <c r="K150" s="190"/>
    </row>
    <row r="151" spans="1:11" x14ac:dyDescent="0.35">
      <c r="A151" s="171">
        <f t="shared" si="16"/>
        <v>1380</v>
      </c>
      <c r="B151" s="213"/>
      <c r="C151" s="189"/>
      <c r="D151" s="188"/>
      <c r="E151" s="189"/>
      <c r="F151" s="188"/>
      <c r="G151" s="189"/>
      <c r="H151" s="188"/>
      <c r="I151" s="189"/>
      <c r="J151" s="188"/>
      <c r="K151" s="190"/>
    </row>
    <row r="152" spans="1:11" x14ac:dyDescent="0.35">
      <c r="A152" s="171">
        <f t="shared" si="16"/>
        <v>1390</v>
      </c>
      <c r="B152" s="213"/>
      <c r="C152" s="189"/>
      <c r="D152" s="188"/>
      <c r="E152" s="189"/>
      <c r="F152" s="188"/>
      <c r="G152" s="189"/>
      <c r="H152" s="188"/>
      <c r="I152" s="189"/>
      <c r="J152" s="188"/>
      <c r="K152" s="190"/>
    </row>
    <row r="153" spans="1:11" x14ac:dyDescent="0.35">
      <c r="A153" s="196">
        <f t="shared" si="16"/>
        <v>1400</v>
      </c>
      <c r="B153" s="216"/>
      <c r="C153" s="217"/>
      <c r="D153" s="218"/>
      <c r="E153" s="217"/>
      <c r="F153" s="218"/>
      <c r="G153" s="217"/>
      <c r="H153" s="218"/>
      <c r="I153" s="217"/>
      <c r="J153" s="218"/>
      <c r="K153" s="219"/>
    </row>
    <row r="154" spans="1:11" x14ac:dyDescent="0.35">
      <c r="A154" s="171">
        <f t="shared" si="16"/>
        <v>1410</v>
      </c>
      <c r="B154" s="213"/>
      <c r="C154" s="189"/>
      <c r="D154" s="188"/>
      <c r="E154" s="189"/>
      <c r="F154" s="188"/>
      <c r="G154" s="189"/>
      <c r="H154" s="188"/>
      <c r="I154" s="189"/>
      <c r="J154" s="188"/>
      <c r="K154" s="190"/>
    </row>
    <row r="155" spans="1:11" x14ac:dyDescent="0.35">
      <c r="A155" s="171">
        <f t="shared" si="16"/>
        <v>1420</v>
      </c>
      <c r="B155" s="213"/>
      <c r="C155" s="189"/>
      <c r="D155" s="188"/>
      <c r="E155" s="189"/>
      <c r="F155" s="188"/>
      <c r="G155" s="189"/>
      <c r="H155" s="188"/>
      <c r="I155" s="189"/>
      <c r="J155" s="188"/>
      <c r="K155" s="190"/>
    </row>
    <row r="156" spans="1:11" x14ac:dyDescent="0.35">
      <c r="A156" s="171">
        <f t="shared" si="16"/>
        <v>1430</v>
      </c>
      <c r="B156" s="213"/>
      <c r="C156" s="189"/>
      <c r="D156" s="188"/>
      <c r="E156" s="189"/>
      <c r="F156" s="188"/>
      <c r="G156" s="189"/>
      <c r="H156" s="188"/>
      <c r="I156" s="189"/>
      <c r="J156" s="188"/>
      <c r="K156" s="190"/>
    </row>
    <row r="157" spans="1:11" x14ac:dyDescent="0.35">
      <c r="A157" s="171">
        <f t="shared" si="16"/>
        <v>1440</v>
      </c>
      <c r="B157" s="213"/>
      <c r="C157" s="189"/>
      <c r="D157" s="188"/>
      <c r="E157" s="189"/>
      <c r="F157" s="188"/>
      <c r="G157" s="189"/>
      <c r="H157" s="188"/>
      <c r="I157" s="189"/>
      <c r="J157" s="188"/>
      <c r="K157" s="190"/>
    </row>
    <row r="158" spans="1:11" x14ac:dyDescent="0.35">
      <c r="A158" s="196">
        <f t="shared" si="16"/>
        <v>1450</v>
      </c>
      <c r="B158" s="216"/>
      <c r="C158" s="217"/>
      <c r="D158" s="218"/>
      <c r="E158" s="217"/>
      <c r="F158" s="218"/>
      <c r="G158" s="217"/>
      <c r="H158" s="218"/>
      <c r="I158" s="217"/>
      <c r="J158" s="218"/>
      <c r="K158" s="219"/>
    </row>
    <row r="159" spans="1:11" x14ac:dyDescent="0.35">
      <c r="A159" s="171">
        <f t="shared" si="16"/>
        <v>1460</v>
      </c>
      <c r="B159" s="213"/>
      <c r="C159" s="189"/>
      <c r="D159" s="188"/>
      <c r="E159" s="189"/>
      <c r="F159" s="188"/>
      <c r="G159" s="189"/>
      <c r="H159" s="188"/>
      <c r="I159" s="189"/>
      <c r="J159" s="188"/>
      <c r="K159" s="190"/>
    </row>
    <row r="160" spans="1:11" x14ac:dyDescent="0.35">
      <c r="A160" s="171">
        <f t="shared" si="16"/>
        <v>1470</v>
      </c>
      <c r="B160" s="213"/>
      <c r="C160" s="189"/>
      <c r="D160" s="188"/>
      <c r="E160" s="189"/>
      <c r="F160" s="188"/>
      <c r="G160" s="189"/>
      <c r="H160" s="188"/>
      <c r="I160" s="189"/>
      <c r="J160" s="188"/>
      <c r="K160" s="190"/>
    </row>
    <row r="161" spans="1:11" x14ac:dyDescent="0.35">
      <c r="A161" s="171">
        <f t="shared" si="16"/>
        <v>1480</v>
      </c>
      <c r="B161" s="213"/>
      <c r="C161" s="189"/>
      <c r="D161" s="188"/>
      <c r="E161" s="189"/>
      <c r="F161" s="188"/>
      <c r="G161" s="189"/>
      <c r="H161" s="188"/>
      <c r="I161" s="189"/>
      <c r="J161" s="188"/>
      <c r="K161" s="190"/>
    </row>
    <row r="162" spans="1:11" x14ac:dyDescent="0.35">
      <c r="A162" s="171">
        <f t="shared" si="16"/>
        <v>1490</v>
      </c>
      <c r="B162" s="213"/>
      <c r="C162" s="189"/>
      <c r="D162" s="188"/>
      <c r="E162" s="189"/>
      <c r="F162" s="188"/>
      <c r="G162" s="189"/>
      <c r="H162" s="188"/>
      <c r="I162" s="189"/>
      <c r="J162" s="188"/>
      <c r="K162" s="190"/>
    </row>
    <row r="163" spans="1:11" x14ac:dyDescent="0.35">
      <c r="A163" s="196">
        <f t="shared" si="16"/>
        <v>1500</v>
      </c>
      <c r="B163" s="216"/>
      <c r="C163" s="217"/>
      <c r="D163" s="218"/>
      <c r="E163" s="217"/>
      <c r="F163" s="218"/>
      <c r="G163" s="217"/>
      <c r="H163" s="218"/>
      <c r="I163" s="217"/>
      <c r="J163" s="218"/>
      <c r="K163" s="219"/>
    </row>
  </sheetData>
  <sheetProtection algorithmName="SHA-512" hashValue="HYF7hertBFPkY3WhRs5qUpYIbjEXIbDSU+SIXRGAFE3fWbp8Ne7CraRNIxRMPonzMZPYNCxbSfcts3c0Xey/6Q==" saltValue="ZBsXYQwgyF4XK1e5hQSYU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2" manualBreakCount="2">
    <brk id="58" max="10" man="1"/>
    <brk id="118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63"/>
  <sheetViews>
    <sheetView zoomScaleNormal="100" workbookViewId="0">
      <selection activeCell="J2" sqref="J2"/>
    </sheetView>
  </sheetViews>
  <sheetFormatPr defaultColWidth="9" defaultRowHeight="15.5" x14ac:dyDescent="0.35"/>
  <cols>
    <col min="1" max="5" width="9" style="112"/>
    <col min="6" max="6" width="11.25" style="112" customWidth="1"/>
    <col min="7" max="16384" width="9" style="112"/>
  </cols>
  <sheetData>
    <row r="1" spans="1:11" x14ac:dyDescent="0.35">
      <c r="A1" s="1" t="s">
        <v>12</v>
      </c>
      <c r="K1" s="252" t="s">
        <v>31</v>
      </c>
    </row>
    <row r="3" spans="1:11" x14ac:dyDescent="0.35">
      <c r="A3" s="113"/>
      <c r="B3" s="114"/>
      <c r="C3" s="114"/>
      <c r="D3" s="114"/>
      <c r="E3" s="115" t="s">
        <v>11</v>
      </c>
      <c r="F3" s="114"/>
      <c r="G3" s="114"/>
      <c r="H3" s="114"/>
      <c r="I3" s="114"/>
      <c r="J3" s="114"/>
      <c r="K3" s="116"/>
    </row>
    <row r="5" spans="1:11" x14ac:dyDescent="0.35">
      <c r="A5" s="248" t="s">
        <v>16</v>
      </c>
      <c r="B5" s="249"/>
      <c r="C5" s="249"/>
      <c r="D5" s="249"/>
      <c r="E5" s="250"/>
      <c r="F5" s="248" t="s">
        <v>13</v>
      </c>
      <c r="G5" s="249"/>
      <c r="H5" s="249"/>
      <c r="I5" s="249"/>
      <c r="J5" s="248" t="s">
        <v>30</v>
      </c>
      <c r="K5" s="250"/>
    </row>
    <row r="6" spans="1:11" ht="16" x14ac:dyDescent="0.4">
      <c r="A6" s="117" t="s">
        <v>19</v>
      </c>
      <c r="B6" s="118">
        <v>1.7440000000000001E-2</v>
      </c>
      <c r="C6" s="119"/>
      <c r="D6" s="120"/>
      <c r="E6" s="121"/>
      <c r="F6" s="12" t="s">
        <v>24</v>
      </c>
      <c r="G6" s="122">
        <v>45.11</v>
      </c>
      <c r="H6" s="14" t="s">
        <v>26</v>
      </c>
      <c r="I6" s="123">
        <v>0.05</v>
      </c>
      <c r="J6" s="124" t="s">
        <v>1</v>
      </c>
      <c r="K6" s="125">
        <v>640</v>
      </c>
    </row>
    <row r="7" spans="1:11" x14ac:dyDescent="0.35">
      <c r="A7" s="126" t="s">
        <v>15</v>
      </c>
      <c r="B7" s="127">
        <v>9.1E-4</v>
      </c>
      <c r="C7" s="128"/>
      <c r="D7" s="129"/>
      <c r="E7" s="128"/>
      <c r="F7" s="22"/>
      <c r="H7" s="23" t="s">
        <v>18</v>
      </c>
      <c r="I7" s="130"/>
      <c r="J7" s="131" t="s">
        <v>0</v>
      </c>
      <c r="K7" s="132">
        <v>1600</v>
      </c>
    </row>
    <row r="8" spans="1:11" ht="16" x14ac:dyDescent="0.4">
      <c r="A8" s="133" t="s">
        <v>21</v>
      </c>
      <c r="B8" s="134" t="s">
        <v>23</v>
      </c>
      <c r="C8" s="135"/>
      <c r="D8" s="135"/>
      <c r="E8" s="129"/>
      <c r="F8" s="30" t="s">
        <v>25</v>
      </c>
      <c r="G8" s="136">
        <v>6180</v>
      </c>
      <c r="H8" s="32" t="s">
        <v>27</v>
      </c>
      <c r="I8" s="137">
        <v>1.25</v>
      </c>
      <c r="J8" s="138" t="s">
        <v>17</v>
      </c>
      <c r="K8" s="139"/>
    </row>
    <row r="9" spans="1:11" x14ac:dyDescent="0.35">
      <c r="A9" s="140"/>
      <c r="B9" s="141"/>
      <c r="C9" s="142" t="s">
        <v>14</v>
      </c>
      <c r="D9" s="143"/>
      <c r="E9" s="144">
        <f>(0.01*I8)*1000</f>
        <v>12.5</v>
      </c>
      <c r="F9" s="145"/>
      <c r="G9" s="146"/>
      <c r="H9" s="43" t="s">
        <v>2</v>
      </c>
      <c r="I9" s="147"/>
      <c r="J9" s="148"/>
      <c r="K9" s="149"/>
    </row>
    <row r="10" spans="1:11" x14ac:dyDescent="0.35">
      <c r="A10" s="150"/>
      <c r="B10" s="151"/>
      <c r="C10" s="151"/>
      <c r="D10" s="151"/>
      <c r="E10" s="152"/>
      <c r="F10" s="153"/>
      <c r="G10" s="154"/>
      <c r="H10" s="155"/>
      <c r="I10" s="147"/>
      <c r="J10" s="156"/>
      <c r="K10" s="149"/>
    </row>
    <row r="11" spans="1:11" x14ac:dyDescent="0.35">
      <c r="A11" s="157"/>
      <c r="B11" s="158"/>
      <c r="C11" s="158"/>
      <c r="D11" s="158"/>
      <c r="E11" s="158"/>
      <c r="F11" s="158" t="s">
        <v>29</v>
      </c>
      <c r="G11" s="159"/>
      <c r="H11" s="159"/>
      <c r="I11" s="159"/>
      <c r="J11" s="158"/>
      <c r="K11" s="160"/>
    </row>
    <row r="12" spans="1:11" x14ac:dyDescent="0.35">
      <c r="A12" s="161" t="s">
        <v>28</v>
      </c>
      <c r="B12" s="162">
        <v>0</v>
      </c>
      <c r="C12" s="163">
        <v>1</v>
      </c>
      <c r="D12" s="162">
        <v>2</v>
      </c>
      <c r="E12" s="163">
        <v>3</v>
      </c>
      <c r="F12" s="162">
        <v>4</v>
      </c>
      <c r="G12" s="163">
        <v>5</v>
      </c>
      <c r="H12" s="162">
        <v>6</v>
      </c>
      <c r="I12" s="163">
        <v>7</v>
      </c>
      <c r="J12" s="162">
        <v>8</v>
      </c>
      <c r="K12" s="164">
        <v>9</v>
      </c>
    </row>
    <row r="13" spans="1:11" x14ac:dyDescent="0.35">
      <c r="A13" s="165">
        <v>0</v>
      </c>
      <c r="B13" s="166">
        <v>0</v>
      </c>
      <c r="C13" s="167">
        <v>0</v>
      </c>
      <c r="D13" s="166">
        <v>0</v>
      </c>
      <c r="E13" s="168">
        <f t="shared" ref="E13:K22" si="0">((((($A13+E$12)/10)^1.5)*$B$6*($K$6/10))+(((($A13+E$12)/10)^2.5)*$B$7))*3.6</f>
        <v>0.66041518108661812</v>
      </c>
      <c r="F13" s="169">
        <f t="shared" si="0"/>
        <v>1.01685856384565</v>
      </c>
      <c r="G13" s="167">
        <f t="shared" si="0"/>
        <v>1.4212188692543104</v>
      </c>
      <c r="H13" s="166">
        <f t="shared" si="0"/>
        <v>1.868392975943477</v>
      </c>
      <c r="I13" s="167">
        <f t="shared" si="0"/>
        <v>2.3546361072860034</v>
      </c>
      <c r="J13" s="166">
        <f t="shared" si="0"/>
        <v>2.8770479899243604</v>
      </c>
      <c r="K13" s="170">
        <f t="shared" si="0"/>
        <v>3.4332962018970541</v>
      </c>
    </row>
    <row r="14" spans="1:11" x14ac:dyDescent="0.35">
      <c r="A14" s="171">
        <v>10</v>
      </c>
      <c r="B14" s="172">
        <f t="shared" ref="B14:D33" si="1">((((($A14+B$12)/10)^1.5)*$B$6*($K$6/10))+(((($A14+B$12)/10)^2.5)*$B$7))*3.6</f>
        <v>4.021452</v>
      </c>
      <c r="C14" s="173">
        <f t="shared" si="1"/>
        <v>4.6398858328572352</v>
      </c>
      <c r="D14" s="172">
        <f t="shared" si="1"/>
        <v>5.2871972211454628</v>
      </c>
      <c r="E14" s="173">
        <f t="shared" si="0"/>
        <v>5.9621657004306368</v>
      </c>
      <c r="F14" s="172">
        <f t="shared" si="0"/>
        <v>6.663715325918921</v>
      </c>
      <c r="G14" s="173">
        <f t="shared" si="0"/>
        <v>7.3908882669701823</v>
      </c>
      <c r="H14" s="172">
        <f t="shared" si="0"/>
        <v>8.1428247001652991</v>
      </c>
      <c r="I14" s="173">
        <f t="shared" si="0"/>
        <v>8.9187471911592873</v>
      </c>
      <c r="J14" s="172">
        <f t="shared" si="0"/>
        <v>9.7179483533845499</v>
      </c>
      <c r="K14" s="174">
        <f t="shared" si="0"/>
        <v>10.539780949190964</v>
      </c>
    </row>
    <row r="15" spans="1:11" x14ac:dyDescent="0.35">
      <c r="A15" s="171">
        <v>20</v>
      </c>
      <c r="B15" s="172">
        <f t="shared" si="1"/>
        <v>11.383649844925484</v>
      </c>
      <c r="C15" s="173">
        <f t="shared" si="1"/>
        <v>12.24900539603151</v>
      </c>
      <c r="D15" s="172">
        <f t="shared" si="1"/>
        <v>13.135337951040935</v>
      </c>
      <c r="E15" s="173">
        <f t="shared" si="0"/>
        <v>14.042173242279636</v>
      </c>
      <c r="F15" s="172">
        <f t="shared" si="0"/>
        <v>14.969068487415893</v>
      </c>
      <c r="G15" s="173">
        <f t="shared" si="0"/>
        <v>15.915609066826898</v>
      </c>
      <c r="H15" s="172">
        <f t="shared" si="0"/>
        <v>16.881405671844576</v>
      </c>
      <c r="I15" s="173">
        <f t="shared" si="0"/>
        <v>17.86609184141134</v>
      </c>
      <c r="J15" s="172">
        <f t="shared" si="0"/>
        <v>18.869321821671868</v>
      </c>
      <c r="K15" s="174">
        <f t="shared" si="0"/>
        <v>19.89076869603182</v>
      </c>
    </row>
    <row r="16" spans="1:11" x14ac:dyDescent="0.35">
      <c r="A16" s="171">
        <v>30</v>
      </c>
      <c r="B16" s="172">
        <f t="shared" si="1"/>
        <v>20.930122743272005</v>
      </c>
      <c r="C16" s="173">
        <f t="shared" si="1"/>
        <v>21.987089989162488</v>
      </c>
      <c r="D16" s="172">
        <f t="shared" si="1"/>
        <v>23.061390923212596</v>
      </c>
      <c r="E16" s="173">
        <f t="shared" si="0"/>
        <v>24.152759357114757</v>
      </c>
      <c r="F16" s="172">
        <f t="shared" si="0"/>
        <v>25.260941405383079</v>
      </c>
      <c r="G16" s="173">
        <f t="shared" si="0"/>
        <v>26.385694571870413</v>
      </c>
      <c r="H16" s="172">
        <f t="shared" si="0"/>
        <v>27.526786928433435</v>
      </c>
      <c r="I16" s="173">
        <f t="shared" si="0"/>
        <v>28.683996374131105</v>
      </c>
      <c r="J16" s="172">
        <f t="shared" si="0"/>
        <v>29.857109965081932</v>
      </c>
      <c r="K16" s="174">
        <f t="shared" si="0"/>
        <v>31.045923306546545</v>
      </c>
    </row>
    <row r="17" spans="1:11" x14ac:dyDescent="0.35">
      <c r="A17" s="171">
        <v>40</v>
      </c>
      <c r="B17" s="172">
        <f t="shared" si="1"/>
        <v>32.250239999999998</v>
      </c>
      <c r="C17" s="173">
        <f t="shared" si="1"/>
        <v>33.469871138961309</v>
      </c>
      <c r="D17" s="172">
        <f t="shared" si="1"/>
        <v>34.704634848189158</v>
      </c>
      <c r="E17" s="173">
        <f t="shared" si="0"/>
        <v>35.95435586156416</v>
      </c>
      <c r="F17" s="172">
        <f t="shared" si="0"/>
        <v>37.218865134580902</v>
      </c>
      <c r="G17" s="173">
        <f t="shared" si="0"/>
        <v>38.497999487885394</v>
      </c>
      <c r="H17" s="172">
        <f t="shared" si="0"/>
        <v>39.791601278733062</v>
      </c>
      <c r="I17" s="173">
        <f t="shared" si="0"/>
        <v>41.099518097617405</v>
      </c>
      <c r="J17" s="172">
        <f t="shared" si="0"/>
        <v>42.421602487644201</v>
      </c>
      <c r="K17" s="174">
        <f t="shared" si="0"/>
        <v>43.757711684505317</v>
      </c>
    </row>
    <row r="18" spans="1:11" x14ac:dyDescent="0.35">
      <c r="A18" s="175">
        <v>50</v>
      </c>
      <c r="B18" s="176">
        <f t="shared" si="1"/>
        <v>45.107707375148202</v>
      </c>
      <c r="C18" s="177">
        <f t="shared" si="1"/>
        <v>46.471455473448806</v>
      </c>
      <c r="D18" s="176">
        <f t="shared" si="1"/>
        <v>47.848825911377936</v>
      </c>
      <c r="E18" s="177">
        <f t="shared" si="0"/>
        <v>49.239692444313008</v>
      </c>
      <c r="F18" s="176">
        <f t="shared" si="0"/>
        <v>50.643932469286604</v>
      </c>
      <c r="G18" s="177">
        <f t="shared" si="0"/>
        <v>52.061426855088122</v>
      </c>
      <c r="H18" s="176">
        <f t="shared" si="0"/>
        <v>53.492059783243</v>
      </c>
      <c r="I18" s="177">
        <f t="shared" si="0"/>
        <v>54.935718598990611</v>
      </c>
      <c r="J18" s="176">
        <f t="shared" si="0"/>
        <v>56.392293671467009</v>
      </c>
      <c r="K18" s="178">
        <f t="shared" si="0"/>
        <v>57.861678262374973</v>
      </c>
    </row>
    <row r="19" spans="1:11" x14ac:dyDescent="0.35">
      <c r="A19" s="165">
        <v>60</v>
      </c>
      <c r="B19" s="179">
        <f t="shared" si="1"/>
        <v>59.343768402490134</v>
      </c>
      <c r="C19" s="180">
        <f t="shared" si="1"/>
        <v>60.838462775412346</v>
      </c>
      <c r="D19" s="179">
        <f t="shared" si="1"/>
        <v>62.345662608025705</v>
      </c>
      <c r="E19" s="180">
        <f t="shared" si="0"/>
        <v>63.865271567176706</v>
      </c>
      <c r="F19" s="179">
        <f t="shared" si="0"/>
        <v>65.39719566212554</v>
      </c>
      <c r="G19" s="180">
        <f t="shared" si="0"/>
        <v>66.941343152361114</v>
      </c>
      <c r="H19" s="179">
        <f t="shared" si="0"/>
        <v>68.497624460407792</v>
      </c>
      <c r="I19" s="180">
        <f t="shared" si="0"/>
        <v>70.065952089281453</v>
      </c>
      <c r="J19" s="179">
        <f t="shared" si="0"/>
        <v>71.64624054428036</v>
      </c>
      <c r="K19" s="181">
        <f t="shared" si="0"/>
        <v>73.238406258824384</v>
      </c>
    </row>
    <row r="20" spans="1:11" x14ac:dyDescent="0.35">
      <c r="A20" s="171">
        <v>70</v>
      </c>
      <c r="B20" s="182">
        <f t="shared" si="1"/>
        <v>74.842367524075229</v>
      </c>
      <c r="C20" s="183">
        <f t="shared" si="1"/>
        <v>76.458044422095057</v>
      </c>
      <c r="D20" s="182">
        <f t="shared" si="1"/>
        <v>78.085358762317156</v>
      </c>
      <c r="E20" s="183">
        <f t="shared" si="0"/>
        <v>79.724234021121632</v>
      </c>
      <c r="F20" s="182">
        <f t="shared" si="0"/>
        <v>81.374595284322908</v>
      </c>
      <c r="G20" s="183">
        <f t="shared" si="0"/>
        <v>83.036369192391746</v>
      </c>
      <c r="H20" s="182">
        <f t="shared" si="0"/>
        <v>84.709483888247135</v>
      </c>
      <c r="I20" s="183">
        <f t="shared" si="0"/>
        <v>86.393868967464456</v>
      </c>
      <c r="J20" s="182">
        <f t="shared" si="0"/>
        <v>88.089455430758733</v>
      </c>
      <c r="K20" s="184">
        <f t="shared" si="0"/>
        <v>89.796175638611203</v>
      </c>
    </row>
    <row r="21" spans="1:11" x14ac:dyDescent="0.35">
      <c r="A21" s="171">
        <v>80</v>
      </c>
      <c r="B21" s="182">
        <f t="shared" si="1"/>
        <v>91.513963267915926</v>
      </c>
      <c r="C21" s="183">
        <f t="shared" si="1"/>
        <v>93.24275327053347</v>
      </c>
      <c r="D21" s="182">
        <f t="shared" si="1"/>
        <v>94.982481833643206</v>
      </c>
      <c r="E21" s="183">
        <f t="shared" si="0"/>
        <v>96.733086341798042</v>
      </c>
      <c r="F21" s="182">
        <f t="shared" si="0"/>
        <v>98.494505340586016</v>
      </c>
      <c r="G21" s="183">
        <f t="shared" si="0"/>
        <v>100.26667850181452</v>
      </c>
      <c r="H21" s="182">
        <f t="shared" si="0"/>
        <v>102.04954659013433</v>
      </c>
      <c r="I21" s="183">
        <f t="shared" si="0"/>
        <v>103.84305143102965</v>
      </c>
      <c r="J21" s="182">
        <f t="shared" si="0"/>
        <v>105.6471358801017</v>
      </c>
      <c r="K21" s="184">
        <f t="shared" si="0"/>
        <v>107.46174379358004</v>
      </c>
    </row>
    <row r="22" spans="1:11" x14ac:dyDescent="0.35">
      <c r="A22" s="171">
        <v>90</v>
      </c>
      <c r="B22" s="182">
        <f t="shared" si="1"/>
        <v>109.28682000000001</v>
      </c>
      <c r="C22" s="183">
        <f t="shared" si="1"/>
        <v>111.12231027298587</v>
      </c>
      <c r="D22" s="182">
        <f t="shared" si="1"/>
        <v>112.96816130508715</v>
      </c>
      <c r="E22" s="183">
        <f t="shared" si="0"/>
        <v>114.82432068261409</v>
      </c>
      <c r="F22" s="182">
        <f t="shared" si="0"/>
        <v>116.69073686142559</v>
      </c>
      <c r="G22" s="183">
        <f t="shared" si="0"/>
        <v>118.56735914362282</v>
      </c>
      <c r="H22" s="182">
        <f t="shared" si="0"/>
        <v>120.4541376551057</v>
      </c>
      <c r="I22" s="183">
        <f t="shared" si="0"/>
        <v>122.35102332395149</v>
      </c>
      <c r="J22" s="182">
        <f t="shared" si="0"/>
        <v>124.25796785957786</v>
      </c>
      <c r="K22" s="184">
        <f t="shared" si="0"/>
        <v>126.17492373265256</v>
      </c>
    </row>
    <row r="23" spans="1:11" x14ac:dyDescent="0.35">
      <c r="A23" s="175">
        <v>100</v>
      </c>
      <c r="B23" s="176">
        <f t="shared" si="1"/>
        <v>128.1018441557186</v>
      </c>
      <c r="C23" s="177">
        <f t="shared" si="1"/>
        <v>130.03868306449922</v>
      </c>
      <c r="D23" s="176">
        <f t="shared" si="1"/>
        <v>131.98539509985488</v>
      </c>
      <c r="E23" s="177">
        <f t="shared" ref="E23:K32" si="2">((((($A23+E$12)/10)^1.5)*$B$6*($K$6/10))+(((($A23+E$12)/10)^2.5)*$B$7))*3.6</f>
        <v>133.94193559036188</v>
      </c>
      <c r="F23" s="176">
        <f t="shared" si="2"/>
        <v>135.90826053548599</v>
      </c>
      <c r="G23" s="177">
        <f t="shared" si="2"/>
        <v>137.8843265893251</v>
      </c>
      <c r="H23" s="176">
        <f t="shared" si="2"/>
        <v>139.87009104489638</v>
      </c>
      <c r="I23" s="177">
        <f t="shared" si="2"/>
        <v>141.86551181894507</v>
      </c>
      <c r="J23" s="176">
        <f t="shared" si="2"/>
        <v>143.87054743725201</v>
      </c>
      <c r="K23" s="178">
        <f t="shared" si="2"/>
        <v>145.88515702042025</v>
      </c>
    </row>
    <row r="24" spans="1:11" x14ac:dyDescent="0.35">
      <c r="A24" s="165">
        <v>110</v>
      </c>
      <c r="B24" s="185">
        <f t="shared" si="1"/>
        <v>147.90930027011984</v>
      </c>
      <c r="C24" s="186">
        <f t="shared" si="1"/>
        <v>149.94293745577241</v>
      </c>
      <c r="D24" s="185">
        <f t="shared" si="1"/>
        <v>151.98602940165804</v>
      </c>
      <c r="E24" s="186">
        <f t="shared" si="2"/>
        <v>154.03853747442679</v>
      </c>
      <c r="F24" s="185">
        <f t="shared" si="2"/>
        <v>156.1004235709986</v>
      </c>
      <c r="G24" s="186">
        <f t="shared" si="2"/>
        <v>158.17165010683703</v>
      </c>
      <c r="H24" s="185">
        <f t="shared" si="2"/>
        <v>160.25218000458136</v>
      </c>
      <c r="I24" s="186">
        <f t="shared" si="2"/>
        <v>162.34197668302292</v>
      </c>
      <c r="J24" s="185">
        <f t="shared" si="2"/>
        <v>164.44100404641418</v>
      </c>
      <c r="K24" s="187">
        <f t="shared" si="2"/>
        <v>166.54922647409461</v>
      </c>
    </row>
    <row r="25" spans="1:11" x14ac:dyDescent="0.35">
      <c r="A25" s="171">
        <v>120</v>
      </c>
      <c r="B25" s="188">
        <f t="shared" si="1"/>
        <v>168.66660881042478</v>
      </c>
      <c r="C25" s="189">
        <f t="shared" si="1"/>
        <v>170.79311635501418</v>
      </c>
      <c r="D25" s="188">
        <f t="shared" si="1"/>
        <v>172.92871485323457</v>
      </c>
      <c r="E25" s="189">
        <f t="shared" si="2"/>
        <v>175.07337048700526</v>
      </c>
      <c r="F25" s="188">
        <f t="shared" si="2"/>
        <v>177.22704986584264</v>
      </c>
      <c r="G25" s="189">
        <f t="shared" si="2"/>
        <v>179.38972001816418</v>
      </c>
      <c r="H25" s="188">
        <f t="shared" si="2"/>
        <v>181.56134838283558</v>
      </c>
      <c r="I25" s="189">
        <f t="shared" si="2"/>
        <v>183.74190280095584</v>
      </c>
      <c r="J25" s="188">
        <f t="shared" si="2"/>
        <v>185.93135150786765</v>
      </c>
      <c r="K25" s="190">
        <f t="shared" si="2"/>
        <v>188.12966312538933</v>
      </c>
    </row>
    <row r="26" spans="1:11" x14ac:dyDescent="0.35">
      <c r="A26" s="171">
        <v>130</v>
      </c>
      <c r="B26" s="188">
        <f t="shared" si="1"/>
        <v>190.33680665425732</v>
      </c>
      <c r="C26" s="189">
        <f t="shared" si="1"/>
        <v>192.55275146677354</v>
      </c>
      <c r="D26" s="188">
        <f t="shared" si="1"/>
        <v>194.77746729965065</v>
      </c>
      <c r="E26" s="189">
        <f t="shared" si="2"/>
        <v>197.01092424704669</v>
      </c>
      <c r="F26" s="188">
        <f t="shared" si="2"/>
        <v>199.25309275378521</v>
      </c>
      <c r="G26" s="189">
        <f t="shared" si="2"/>
        <v>201.50394360875282</v>
      </c>
      <c r="H26" s="188">
        <f t="shared" si="2"/>
        <v>203.76344793846908</v>
      </c>
      <c r="I26" s="189">
        <f t="shared" si="2"/>
        <v>206.0315772008218</v>
      </c>
      <c r="J26" s="188">
        <f t="shared" si="2"/>
        <v>208.30830317896474</v>
      </c>
      <c r="K26" s="190">
        <f t="shared" si="2"/>
        <v>210.59359797536891</v>
      </c>
    </row>
    <row r="27" spans="1:11" x14ac:dyDescent="0.35">
      <c r="A27" s="171">
        <v>140</v>
      </c>
      <c r="B27" s="188">
        <f t="shared" si="1"/>
        <v>212.88743400602664</v>
      </c>
      <c r="C27" s="189">
        <f t="shared" si="1"/>
        <v>215.18978399479946</v>
      </c>
      <c r="D27" s="188">
        <f t="shared" si="1"/>
        <v>217.5006209679072</v>
      </c>
      <c r="E27" s="189">
        <f t="shared" si="2"/>
        <v>219.8199182485551</v>
      </c>
      <c r="F27" s="188">
        <f t="shared" si="2"/>
        <v>222.14764945169134</v>
      </c>
      <c r="G27" s="189">
        <f t="shared" si="2"/>
        <v>224.48378847889356</v>
      </c>
      <c r="H27" s="188">
        <f t="shared" si="2"/>
        <v>226.82830951337917</v>
      </c>
      <c r="I27" s="189">
        <f t="shared" si="2"/>
        <v>229.18118701513581</v>
      </c>
      <c r="J27" s="188">
        <f t="shared" si="2"/>
        <v>231.54239571616907</v>
      </c>
      <c r="K27" s="190">
        <f t="shared" si="2"/>
        <v>233.9119106158619</v>
      </c>
    </row>
    <row r="28" spans="1:11" x14ac:dyDescent="0.35">
      <c r="A28" s="175">
        <v>150</v>
      </c>
      <c r="B28" s="188">
        <f t="shared" si="1"/>
        <v>236.28970697644442</v>
      </c>
      <c r="C28" s="177">
        <f t="shared" si="1"/>
        <v>238.67576031857035</v>
      </c>
      <c r="D28" s="176">
        <f t="shared" si="1"/>
        <v>241.07004641699496</v>
      </c>
      <c r="E28" s="177">
        <f t="shared" si="2"/>
        <v>243.47254129635516</v>
      </c>
      <c r="F28" s="176">
        <f t="shared" si="2"/>
        <v>245.88322122704528</v>
      </c>
      <c r="G28" s="177">
        <f t="shared" si="2"/>
        <v>248.30206272118676</v>
      </c>
      <c r="H28" s="176">
        <f t="shared" si="2"/>
        <v>250.72904252869068</v>
      </c>
      <c r="I28" s="177">
        <f t="shared" si="2"/>
        <v>253.16413763340765</v>
      </c>
      <c r="J28" s="176">
        <f t="shared" si="2"/>
        <v>255.60732524936515</v>
      </c>
      <c r="K28" s="178">
        <f t="shared" si="2"/>
        <v>258.05858281708799</v>
      </c>
    </row>
    <row r="29" spans="1:11" x14ac:dyDescent="0.35">
      <c r="A29" s="165">
        <v>160</v>
      </c>
      <c r="B29" s="179">
        <f t="shared" si="1"/>
        <v>260.51788799999991</v>
      </c>
      <c r="C29" s="180">
        <f t="shared" si="1"/>
        <v>262.98521868090597</v>
      </c>
      <c r="D29" s="179">
        <f t="shared" si="1"/>
        <v>265.46055295854956</v>
      </c>
      <c r="E29" s="180">
        <f t="shared" si="2"/>
        <v>267.94386914424553</v>
      </c>
      <c r="F29" s="179">
        <f t="shared" si="2"/>
        <v>270.43514575858495</v>
      </c>
      <c r="G29" s="180">
        <f t="shared" si="2"/>
        <v>272.93436152821323</v>
      </c>
      <c r="H29" s="179">
        <f t="shared" si="2"/>
        <v>275.44149538267385</v>
      </c>
      <c r="I29" s="180">
        <f t="shared" si="2"/>
        <v>277.95652645131918</v>
      </c>
      <c r="J29" s="179">
        <f t="shared" si="2"/>
        <v>280.47943406028969</v>
      </c>
      <c r="K29" s="181">
        <f t="shared" si="2"/>
        <v>283.01019772955254</v>
      </c>
    </row>
    <row r="30" spans="1:11" x14ac:dyDescent="0.35">
      <c r="A30" s="171">
        <v>170</v>
      </c>
      <c r="B30" s="182">
        <f t="shared" si="1"/>
        <v>285.54879717000426</v>
      </c>
      <c r="C30" s="183">
        <f t="shared" si="1"/>
        <v>288.09521228063124</v>
      </c>
      <c r="D30" s="182">
        <f t="shared" si="1"/>
        <v>290.64942314573176</v>
      </c>
      <c r="E30" s="183">
        <f t="shared" si="2"/>
        <v>293.21141003219282</v>
      </c>
      <c r="F30" s="182">
        <f t="shared" si="2"/>
        <v>295.78115338682102</v>
      </c>
      <c r="G30" s="183">
        <f t="shared" si="2"/>
        <v>298.35863383373129</v>
      </c>
      <c r="H30" s="182">
        <f t="shared" si="2"/>
        <v>300.94383217178387</v>
      </c>
      <c r="I30" s="183">
        <f t="shared" si="2"/>
        <v>303.53672937207648</v>
      </c>
      <c r="J30" s="182">
        <f t="shared" si="2"/>
        <v>306.13730657548302</v>
      </c>
      <c r="K30" s="184">
        <f t="shared" si="2"/>
        <v>308.74554509024273</v>
      </c>
    </row>
    <row r="31" spans="1:11" x14ac:dyDescent="0.35">
      <c r="A31" s="171">
        <v>180</v>
      </c>
      <c r="B31" s="182">
        <f t="shared" si="1"/>
        <v>311.36142638959672</v>
      </c>
      <c r="C31" s="183">
        <f t="shared" si="1"/>
        <v>313.98493210947066</v>
      </c>
      <c r="D31" s="182">
        <f t="shared" si="1"/>
        <v>316.61604404620056</v>
      </c>
      <c r="E31" s="183">
        <f t="shared" si="2"/>
        <v>319.25474415430682</v>
      </c>
      <c r="F31" s="182">
        <f t="shared" si="2"/>
        <v>321.90101454430533</v>
      </c>
      <c r="G31" s="183">
        <f t="shared" si="2"/>
        <v>324.55483748056764</v>
      </c>
      <c r="H31" s="182">
        <f t="shared" si="2"/>
        <v>327.21619537921356</v>
      </c>
      <c r="I31" s="183">
        <f t="shared" si="2"/>
        <v>329.88507080605115</v>
      </c>
      <c r="J31" s="182">
        <f t="shared" si="2"/>
        <v>332.56144647455017</v>
      </c>
      <c r="K31" s="184">
        <f t="shared" si="2"/>
        <v>335.24530524385625</v>
      </c>
    </row>
    <row r="32" spans="1:11" x14ac:dyDescent="0.35">
      <c r="A32" s="171">
        <v>190</v>
      </c>
      <c r="B32" s="182">
        <f t="shared" si="1"/>
        <v>337.93663011684237</v>
      </c>
      <c r="C32" s="183">
        <f t="shared" si="1"/>
        <v>340.63540423819364</v>
      </c>
      <c r="D32" s="182">
        <f t="shared" si="1"/>
        <v>343.34161089252979</v>
      </c>
      <c r="E32" s="183">
        <f t="shared" si="2"/>
        <v>346.05523350256163</v>
      </c>
      <c r="F32" s="182">
        <f t="shared" si="2"/>
        <v>348.77625562728161</v>
      </c>
      <c r="G32" s="183">
        <f t="shared" si="2"/>
        <v>351.50466096018511</v>
      </c>
      <c r="H32" s="182">
        <f t="shared" si="2"/>
        <v>354.24043332752575</v>
      </c>
      <c r="I32" s="183">
        <f t="shared" si="2"/>
        <v>356.98355668660145</v>
      </c>
      <c r="J32" s="182">
        <f t="shared" si="2"/>
        <v>359.73401512407338</v>
      </c>
      <c r="K32" s="184">
        <f t="shared" si="2"/>
        <v>362.49179285430836</v>
      </c>
    </row>
    <row r="33" spans="1:11" x14ac:dyDescent="0.35">
      <c r="A33" s="175">
        <v>200</v>
      </c>
      <c r="B33" s="176">
        <f t="shared" si="1"/>
        <v>365.25687421775928</v>
      </c>
      <c r="C33" s="177">
        <f t="shared" si="1"/>
        <v>368.02924367936652</v>
      </c>
      <c r="D33" s="176">
        <f t="shared" si="1"/>
        <v>370.80888582699197</v>
      </c>
      <c r="E33" s="177">
        <f t="shared" ref="E33:K42" si="3">((((($A33+E$12)/10)^1.5)*$B$6*($K$6/10))+(((($A33+E$12)/10)^2.5)*$B$7))*3.6</f>
        <v>373.59578536987863</v>
      </c>
      <c r="F33" s="176">
        <f t="shared" si="3"/>
        <v>376.38992713713657</v>
      </c>
      <c r="G33" s="177">
        <f t="shared" si="3"/>
        <v>379.19129607625695</v>
      </c>
      <c r="H33" s="176">
        <f t="shared" si="3"/>
        <v>381.99987725164777</v>
      </c>
      <c r="I33" s="177">
        <f t="shared" si="3"/>
        <v>384.81565584320089</v>
      </c>
      <c r="J33" s="176">
        <f t="shared" si="3"/>
        <v>387.63861714487518</v>
      </c>
      <c r="K33" s="178">
        <f t="shared" si="3"/>
        <v>390.46874656331147</v>
      </c>
    </row>
    <row r="34" spans="1:11" x14ac:dyDescent="0.35">
      <c r="A34" s="165">
        <v>210</v>
      </c>
      <c r="B34" s="179">
        <f t="shared" ref="B34:D53" si="4">((((($A34+B$12)/10)^1.5)*$B$6*($K$6/10))+(((($A34+B$12)/10)^2.5)*$B$7))*3.6</f>
        <v>393.30602961646639</v>
      </c>
      <c r="C34" s="180">
        <f t="shared" si="4"/>
        <v>396.15045193226922</v>
      </c>
      <c r="D34" s="179">
        <f t="shared" si="4"/>
        <v>399.00199924730424</v>
      </c>
      <c r="E34" s="180">
        <f t="shared" si="3"/>
        <v>401.86065740551078</v>
      </c>
      <c r="F34" s="179">
        <f t="shared" si="3"/>
        <v>404.72641235690759</v>
      </c>
      <c r="G34" s="180">
        <f t="shared" si="3"/>
        <v>407.59925015633848</v>
      </c>
      <c r="H34" s="179">
        <f t="shared" si="3"/>
        <v>410.47915696223583</v>
      </c>
      <c r="I34" s="180">
        <f t="shared" si="3"/>
        <v>413.36611903540728</v>
      </c>
      <c r="J34" s="179">
        <f t="shared" si="3"/>
        <v>416.26012273783954</v>
      </c>
      <c r="K34" s="181">
        <f t="shared" si="3"/>
        <v>419.16115453152361</v>
      </c>
    </row>
    <row r="35" spans="1:11" x14ac:dyDescent="0.35">
      <c r="A35" s="171">
        <v>220</v>
      </c>
      <c r="B35" s="182">
        <f t="shared" si="4"/>
        <v>422.06920097729795</v>
      </c>
      <c r="C35" s="183">
        <f t="shared" si="4"/>
        <v>424.98424873370925</v>
      </c>
      <c r="D35" s="182">
        <f t="shared" si="4"/>
        <v>427.90628455589427</v>
      </c>
      <c r="E35" s="183">
        <f t="shared" si="3"/>
        <v>430.8352952944748</v>
      </c>
      <c r="F35" s="182">
        <f t="shared" si="3"/>
        <v>433.77126789447652</v>
      </c>
      <c r="G35" s="183">
        <f t="shared" si="3"/>
        <v>436.71418939425644</v>
      </c>
      <c r="H35" s="182">
        <f t="shared" si="3"/>
        <v>439.66404692445576</v>
      </c>
      <c r="I35" s="183">
        <f t="shared" si="3"/>
        <v>442.62082770696327</v>
      </c>
      <c r="J35" s="182">
        <f t="shared" si="3"/>
        <v>445.58451905389654</v>
      </c>
      <c r="K35" s="184">
        <f t="shared" si="3"/>
        <v>448.5551083665996</v>
      </c>
    </row>
    <row r="36" spans="1:11" x14ac:dyDescent="0.35">
      <c r="A36" s="171">
        <v>230</v>
      </c>
      <c r="B36" s="182">
        <f t="shared" si="4"/>
        <v>451.53258313465506</v>
      </c>
      <c r="C36" s="183">
        <f t="shared" si="4"/>
        <v>454.51693093491201</v>
      </c>
      <c r="D36" s="182">
        <f t="shared" si="4"/>
        <v>457.50813943052862</v>
      </c>
      <c r="E36" s="183">
        <f t="shared" si="3"/>
        <v>460.506196370027</v>
      </c>
      <c r="F36" s="182">
        <f t="shared" si="3"/>
        <v>463.51108958636843</v>
      </c>
      <c r="G36" s="183">
        <f t="shared" si="3"/>
        <v>466.52280699603415</v>
      </c>
      <c r="H36" s="182">
        <f t="shared" si="3"/>
        <v>469.54133659812794</v>
      </c>
      <c r="I36" s="183">
        <f t="shared" si="3"/>
        <v>472.56666647348578</v>
      </c>
      <c r="J36" s="182">
        <f t="shared" si="3"/>
        <v>475.59878478380381</v>
      </c>
      <c r="K36" s="184">
        <f t="shared" si="3"/>
        <v>478.63767977077384</v>
      </c>
    </row>
    <row r="37" spans="1:11" x14ac:dyDescent="0.35">
      <c r="A37" s="171">
        <v>240</v>
      </c>
      <c r="B37" s="182">
        <f t="shared" si="4"/>
        <v>481.68333975523814</v>
      </c>
      <c r="C37" s="183">
        <f t="shared" si="4"/>
        <v>484.73575313634944</v>
      </c>
      <c r="D37" s="182">
        <f t="shared" si="4"/>
        <v>487.79490839074998</v>
      </c>
      <c r="E37" s="183">
        <f t="shared" si="3"/>
        <v>490.86079407175816</v>
      </c>
      <c r="F37" s="182">
        <f t="shared" si="3"/>
        <v>493.93339880856666</v>
      </c>
      <c r="G37" s="183">
        <f t="shared" si="3"/>
        <v>497.01271130545655</v>
      </c>
      <c r="H37" s="182">
        <f t="shared" si="3"/>
        <v>500.09872034101727</v>
      </c>
      <c r="I37" s="183">
        <f t="shared" si="3"/>
        <v>503.19141476738287</v>
      </c>
      <c r="J37" s="182">
        <f t="shared" si="3"/>
        <v>506.29078350947401</v>
      </c>
      <c r="K37" s="184">
        <f t="shared" si="3"/>
        <v>509.39681556425518</v>
      </c>
    </row>
    <row r="38" spans="1:11" x14ac:dyDescent="0.35">
      <c r="A38" s="175">
        <v>250</v>
      </c>
      <c r="B38" s="176">
        <f t="shared" si="4"/>
        <v>512.50949999999989</v>
      </c>
      <c r="C38" s="177">
        <f t="shared" si="4"/>
        <v>515.62882595556755</v>
      </c>
      <c r="D38" s="176">
        <f t="shared" si="4"/>
        <v>518.75478263968796</v>
      </c>
      <c r="E38" s="177">
        <f t="shared" si="3"/>
        <v>521.88735933026078</v>
      </c>
      <c r="F38" s="176">
        <f t="shared" si="3"/>
        <v>525.02654537365981</v>
      </c>
      <c r="G38" s="177">
        <f t="shared" si="3"/>
        <v>528.17233018404806</v>
      </c>
      <c r="H38" s="176">
        <f t="shared" si="3"/>
        <v>531.32470324270537</v>
      </c>
      <c r="I38" s="177">
        <f t="shared" si="3"/>
        <v>534.48365409736027</v>
      </c>
      <c r="J38" s="176">
        <f t="shared" si="3"/>
        <v>537.64917236153678</v>
      </c>
      <c r="K38" s="178">
        <f t="shared" si="3"/>
        <v>540.82124771390352</v>
      </c>
    </row>
    <row r="39" spans="1:11" x14ac:dyDescent="0.35">
      <c r="A39" s="165">
        <v>260</v>
      </c>
      <c r="B39" s="179">
        <f t="shared" si="4"/>
        <v>543.99986989763966</v>
      </c>
      <c r="C39" s="180">
        <f t="shared" si="4"/>
        <v>547.18502871979956</v>
      </c>
      <c r="D39" s="179">
        <f t="shared" si="4"/>
        <v>550.37671405069591</v>
      </c>
      <c r="E39" s="180">
        <f t="shared" si="3"/>
        <v>553.57491582328566</v>
      </c>
      <c r="F39" s="179">
        <f t="shared" si="3"/>
        <v>556.77962403256288</v>
      </c>
      <c r="G39" s="180">
        <f t="shared" si="3"/>
        <v>559.99082873496548</v>
      </c>
      <c r="H39" s="179">
        <f t="shared" si="3"/>
        <v>563.20852004778408</v>
      </c>
      <c r="I39" s="180">
        <f t="shared" si="3"/>
        <v>566.43268814858152</v>
      </c>
      <c r="J39" s="179">
        <f t="shared" si="3"/>
        <v>569.66332327462101</v>
      </c>
      <c r="K39" s="181">
        <f t="shared" si="3"/>
        <v>572.900415722297</v>
      </c>
    </row>
    <row r="40" spans="1:11" x14ac:dyDescent="0.35">
      <c r="A40" s="171">
        <v>270</v>
      </c>
      <c r="B40" s="182">
        <f t="shared" si="4"/>
        <v>576.143955846582</v>
      </c>
      <c r="C40" s="183">
        <f t="shared" si="4"/>
        <v>579.39393406046975</v>
      </c>
      <c r="D40" s="182">
        <f t="shared" si="4"/>
        <v>582.65034083443607</v>
      </c>
      <c r="E40" s="183">
        <f t="shared" si="3"/>
        <v>585.91316669589958</v>
      </c>
      <c r="F40" s="182">
        <f t="shared" si="3"/>
        <v>589.18240222869031</v>
      </c>
      <c r="G40" s="183">
        <f t="shared" si="3"/>
        <v>592.4580380725323</v>
      </c>
      <c r="H40" s="182">
        <f t="shared" si="3"/>
        <v>595.74006492252022</v>
      </c>
      <c r="I40" s="183">
        <f t="shared" si="3"/>
        <v>599.02847352861454</v>
      </c>
      <c r="J40" s="182">
        <f t="shared" si="3"/>
        <v>602.32325469513682</v>
      </c>
      <c r="K40" s="184">
        <f t="shared" si="3"/>
        <v>605.62439928027186</v>
      </c>
    </row>
    <row r="41" spans="1:11" x14ac:dyDescent="0.35">
      <c r="A41" s="171">
        <v>280</v>
      </c>
      <c r="B41" s="182">
        <f t="shared" si="4"/>
        <v>608.93189819557767</v>
      </c>
      <c r="C41" s="183">
        <f t="shared" si="4"/>
        <v>612.2457424055018</v>
      </c>
      <c r="D41" s="182">
        <f t="shared" si="4"/>
        <v>615.56592292690243</v>
      </c>
      <c r="E41" s="183">
        <f t="shared" si="3"/>
        <v>618.89243082857388</v>
      </c>
      <c r="F41" s="182">
        <f t="shared" si="3"/>
        <v>622.22525723078559</v>
      </c>
      <c r="G41" s="183">
        <f t="shared" si="3"/>
        <v>625.56439330481464</v>
      </c>
      <c r="H41" s="182">
        <f t="shared" si="3"/>
        <v>628.90983027249604</v>
      </c>
      <c r="I41" s="183">
        <f t="shared" si="3"/>
        <v>632.26155940577064</v>
      </c>
      <c r="J41" s="182">
        <f t="shared" si="3"/>
        <v>635.61957202624149</v>
      </c>
      <c r="K41" s="184">
        <f t="shared" si="3"/>
        <v>638.98385950473664</v>
      </c>
    </row>
    <row r="42" spans="1:11" x14ac:dyDescent="0.35">
      <c r="A42" s="171">
        <v>290</v>
      </c>
      <c r="B42" s="182">
        <f t="shared" si="4"/>
        <v>642.3544132608755</v>
      </c>
      <c r="C42" s="183">
        <f t="shared" si="4"/>
        <v>645.7312247626395</v>
      </c>
      <c r="D42" s="182">
        <f t="shared" si="4"/>
        <v>649.114285525951</v>
      </c>
      <c r="E42" s="183">
        <f t="shared" si="3"/>
        <v>652.50358711425793</v>
      </c>
      <c r="F42" s="182">
        <f t="shared" si="3"/>
        <v>655.89912113811477</v>
      </c>
      <c r="G42" s="183">
        <f t="shared" si="3"/>
        <v>659.30087925478233</v>
      </c>
      <c r="H42" s="182">
        <f t="shared" si="3"/>
        <v>662.70885316782051</v>
      </c>
      <c r="I42" s="183">
        <f t="shared" si="3"/>
        <v>666.12303462669195</v>
      </c>
      <c r="J42" s="182">
        <f t="shared" si="3"/>
        <v>669.54341542636871</v>
      </c>
      <c r="K42" s="184">
        <f t="shared" si="3"/>
        <v>672.96998740694301</v>
      </c>
    </row>
    <row r="43" spans="1:11" x14ac:dyDescent="0.35">
      <c r="A43" s="175">
        <v>300</v>
      </c>
      <c r="B43" s="176">
        <f t="shared" si="4"/>
        <v>676.40274245324576</v>
      </c>
      <c r="C43" s="177">
        <f t="shared" si="4"/>
        <v>679.84167249446318</v>
      </c>
      <c r="D43" s="176">
        <f t="shared" si="4"/>
        <v>683.28676950376587</v>
      </c>
      <c r="E43" s="177">
        <f t="shared" ref="E43:K52" si="5">((((($A43+E$12)/10)^1.5)*$B$6*($K$6/10))+(((($A43+E$12)/10)^2.5)*$B$7))*3.6</f>
        <v>686.73802549793561</v>
      </c>
      <c r="F43" s="176">
        <f t="shared" si="5"/>
        <v>690.19543253699942</v>
      </c>
      <c r="G43" s="177">
        <f t="shared" si="5"/>
        <v>693.65898272386937</v>
      </c>
      <c r="H43" s="176">
        <f t="shared" si="5"/>
        <v>697.12866820398256</v>
      </c>
      <c r="I43" s="177">
        <f t="shared" si="5"/>
        <v>700.60448116494808</v>
      </c>
      <c r="J43" s="176">
        <f t="shared" si="5"/>
        <v>704.08641383619909</v>
      </c>
      <c r="K43" s="178">
        <f t="shared" si="5"/>
        <v>707.57445848864188</v>
      </c>
    </row>
    <row r="44" spans="1:11" x14ac:dyDescent="0.35">
      <c r="A44" s="165">
        <v>310</v>
      </c>
      <c r="B44" s="185">
        <f t="shared" si="4"/>
        <v>711.06860743432435</v>
      </c>
      <c r="C44" s="186">
        <f t="shared" si="4"/>
        <v>714.56885302608532</v>
      </c>
      <c r="D44" s="185">
        <f t="shared" si="4"/>
        <v>718.0751876572308</v>
      </c>
      <c r="E44" s="186">
        <f t="shared" si="5"/>
        <v>721.58760376119994</v>
      </c>
      <c r="F44" s="185">
        <f t="shared" si="5"/>
        <v>725.10609381123686</v>
      </c>
      <c r="G44" s="186">
        <f t="shared" si="5"/>
        <v>728.63065032007273</v>
      </c>
      <c r="H44" s="185">
        <f t="shared" si="5"/>
        <v>732.16126583960022</v>
      </c>
      <c r="I44" s="186">
        <f t="shared" si="5"/>
        <v>735.69793296056343</v>
      </c>
      <c r="J44" s="185">
        <f t="shared" si="5"/>
        <v>739.24064431224326</v>
      </c>
      <c r="K44" s="187">
        <f t="shared" si="5"/>
        <v>742.78939256215006</v>
      </c>
    </row>
    <row r="45" spans="1:11" x14ac:dyDescent="0.35">
      <c r="A45" s="171">
        <v>320</v>
      </c>
      <c r="B45" s="188">
        <f t="shared" si="4"/>
        <v>746.34417041571453</v>
      </c>
      <c r="C45" s="189">
        <f t="shared" si="4"/>
        <v>749.90497061599206</v>
      </c>
      <c r="D45" s="188">
        <f t="shared" si="4"/>
        <v>753.47178594335981</v>
      </c>
      <c r="E45" s="189">
        <f t="shared" si="5"/>
        <v>757.0446092152215</v>
      </c>
      <c r="F45" s="188">
        <f t="shared" si="5"/>
        <v>760.62343328571774</v>
      </c>
      <c r="G45" s="189">
        <f t="shared" si="5"/>
        <v>764.20825104543701</v>
      </c>
      <c r="H45" s="188">
        <f t="shared" si="5"/>
        <v>767.79905542112635</v>
      </c>
      <c r="I45" s="189">
        <f t="shared" si="5"/>
        <v>771.39583937541352</v>
      </c>
      <c r="J45" s="188">
        <f t="shared" si="5"/>
        <v>774.99859590652159</v>
      </c>
      <c r="K45" s="190">
        <f t="shared" si="5"/>
        <v>778.60731804800139</v>
      </c>
    </row>
    <row r="46" spans="1:11" x14ac:dyDescent="0.35">
      <c r="A46" s="171">
        <v>330</v>
      </c>
      <c r="B46" s="188">
        <f t="shared" si="4"/>
        <v>782.22199886844851</v>
      </c>
      <c r="C46" s="189">
        <f t="shared" si="4"/>
        <v>785.8426314712367</v>
      </c>
      <c r="D46" s="188">
        <f t="shared" si="4"/>
        <v>789.4692089942514</v>
      </c>
      <c r="E46" s="189">
        <f t="shared" si="5"/>
        <v>793.10172460962326</v>
      </c>
      <c r="F46" s="188">
        <f t="shared" si="5"/>
        <v>796.74017152346437</v>
      </c>
      <c r="G46" s="189">
        <f t="shared" si="5"/>
        <v>800.38454297561373</v>
      </c>
      <c r="H46" s="188">
        <f t="shared" si="5"/>
        <v>804.03483223937474</v>
      </c>
      <c r="I46" s="189">
        <f t="shared" si="5"/>
        <v>807.69103262126475</v>
      </c>
      <c r="J46" s="188">
        <f t="shared" si="5"/>
        <v>811.35313746076417</v>
      </c>
      <c r="K46" s="190">
        <f t="shared" si="5"/>
        <v>815.02114013006565</v>
      </c>
    </row>
    <row r="47" spans="1:11" x14ac:dyDescent="0.35">
      <c r="A47" s="171">
        <v>340</v>
      </c>
      <c r="B47" s="188">
        <f t="shared" si="4"/>
        <v>818.69503403383021</v>
      </c>
      <c r="C47" s="189">
        <f t="shared" si="4"/>
        <v>822.37481260894128</v>
      </c>
      <c r="D47" s="188">
        <f t="shared" si="4"/>
        <v>826.06046932426671</v>
      </c>
      <c r="E47" s="189">
        <f t="shared" si="5"/>
        <v>829.75199768041705</v>
      </c>
      <c r="F47" s="188">
        <f t="shared" si="5"/>
        <v>833.44939120951267</v>
      </c>
      <c r="G47" s="189">
        <f t="shared" si="5"/>
        <v>837.15264347494895</v>
      </c>
      <c r="H47" s="188">
        <f t="shared" si="5"/>
        <v>840.86174807116163</v>
      </c>
      <c r="I47" s="189">
        <f t="shared" si="5"/>
        <v>844.57669862340435</v>
      </c>
      <c r="J47" s="188">
        <f t="shared" si="5"/>
        <v>848.2974887875182</v>
      </c>
      <c r="K47" s="190">
        <f t="shared" si="5"/>
        <v>852.0241122497082</v>
      </c>
    </row>
    <row r="48" spans="1:11" x14ac:dyDescent="0.35">
      <c r="A48" s="175">
        <v>350</v>
      </c>
      <c r="B48" s="176">
        <f t="shared" si="4"/>
        <v>855.75656272632</v>
      </c>
      <c r="C48" s="177">
        <f t="shared" si="4"/>
        <v>859.494833963622</v>
      </c>
      <c r="D48" s="176">
        <f t="shared" si="4"/>
        <v>863.23891973758896</v>
      </c>
      <c r="E48" s="177">
        <f t="shared" si="5"/>
        <v>866.9888138536819</v>
      </c>
      <c r="F48" s="176">
        <f t="shared" si="5"/>
        <v>870.74451014664078</v>
      </c>
      <c r="G48" s="177">
        <f t="shared" si="5"/>
        <v>874.50600248026865</v>
      </c>
      <c r="H48" s="176">
        <f t="shared" si="5"/>
        <v>878.27328474722742</v>
      </c>
      <c r="I48" s="177">
        <f t="shared" si="5"/>
        <v>882.0463508688249</v>
      </c>
      <c r="J48" s="176">
        <f t="shared" si="5"/>
        <v>885.82519479481505</v>
      </c>
      <c r="K48" s="178">
        <f t="shared" si="5"/>
        <v>889.60981050319538</v>
      </c>
    </row>
    <row r="49" spans="1:11" x14ac:dyDescent="0.35">
      <c r="A49" s="165">
        <v>360</v>
      </c>
      <c r="B49" s="179">
        <f t="shared" si="4"/>
        <v>893.40019200000017</v>
      </c>
      <c r="C49" s="180">
        <f t="shared" si="4"/>
        <v>897.19633331910813</v>
      </c>
      <c r="D49" s="179">
        <f t="shared" si="4"/>
        <v>900.99822852204477</v>
      </c>
      <c r="E49" s="180">
        <f t="shared" si="5"/>
        <v>904.80587169778107</v>
      </c>
      <c r="F49" s="179">
        <f t="shared" si="5"/>
        <v>908.61925696255003</v>
      </c>
      <c r="G49" s="180">
        <f t="shared" si="5"/>
        <v>912.43837845964777</v>
      </c>
      <c r="H49" s="179">
        <f t="shared" si="5"/>
        <v>916.26323035924588</v>
      </c>
      <c r="I49" s="180">
        <f t="shared" si="5"/>
        <v>920.09380685820838</v>
      </c>
      <c r="J49" s="179">
        <f t="shared" si="5"/>
        <v>923.93010217990013</v>
      </c>
      <c r="K49" s="181">
        <f t="shared" si="5"/>
        <v>927.77211057400461</v>
      </c>
    </row>
    <row r="50" spans="1:11" x14ac:dyDescent="0.35">
      <c r="A50" s="171">
        <v>370</v>
      </c>
      <c r="B50" s="182">
        <f t="shared" si="4"/>
        <v>931.61982631634532</v>
      </c>
      <c r="C50" s="183">
        <f t="shared" si="4"/>
        <v>935.47324370870035</v>
      </c>
      <c r="D50" s="182">
        <f t="shared" si="4"/>
        <v>939.33235707862627</v>
      </c>
      <c r="E50" s="183">
        <f t="shared" si="5"/>
        <v>943.19716077927831</v>
      </c>
      <c r="F50" s="182">
        <f t="shared" si="5"/>
        <v>947.06764918924387</v>
      </c>
      <c r="G50" s="183">
        <f t="shared" si="5"/>
        <v>950.9438167123551</v>
      </c>
      <c r="H50" s="182">
        <f t="shared" si="5"/>
        <v>954.82565777752734</v>
      </c>
      <c r="I50" s="183">
        <f t="shared" si="5"/>
        <v>958.71316683858629</v>
      </c>
      <c r="J50" s="182">
        <f t="shared" si="5"/>
        <v>962.60633837409603</v>
      </c>
      <c r="K50" s="184">
        <f t="shared" si="5"/>
        <v>966.50516688719449</v>
      </c>
    </row>
    <row r="51" spans="1:11" x14ac:dyDescent="0.35">
      <c r="A51" s="171">
        <v>380</v>
      </c>
      <c r="B51" s="182">
        <f t="shared" si="4"/>
        <v>970.40964690542796</v>
      </c>
      <c r="C51" s="183">
        <f t="shared" si="4"/>
        <v>974.31977298058712</v>
      </c>
      <c r="D51" s="182">
        <f t="shared" si="4"/>
        <v>978.23553968854196</v>
      </c>
      <c r="E51" s="183">
        <f t="shared" si="5"/>
        <v>982.1569416290821</v>
      </c>
      <c r="F51" s="182">
        <f t="shared" si="5"/>
        <v>986.08397342575881</v>
      </c>
      <c r="G51" s="183">
        <f t="shared" si="5"/>
        <v>990.01662972572399</v>
      </c>
      <c r="H51" s="182">
        <f t="shared" si="5"/>
        <v>993.95490519957502</v>
      </c>
      <c r="I51" s="183">
        <f t="shared" si="5"/>
        <v>997.89879454119841</v>
      </c>
      <c r="J51" s="182">
        <f t="shared" si="5"/>
        <v>1001.8482924676206</v>
      </c>
      <c r="K51" s="184">
        <f t="shared" si="5"/>
        <v>1005.8033937188453</v>
      </c>
    </row>
    <row r="52" spans="1:11" x14ac:dyDescent="0.35">
      <c r="A52" s="171">
        <v>390</v>
      </c>
      <c r="B52" s="182">
        <f t="shared" si="4"/>
        <v>1009.7640930577138</v>
      </c>
      <c r="C52" s="183">
        <f t="shared" si="4"/>
        <v>1013.730385269749</v>
      </c>
      <c r="D52" s="182">
        <f t="shared" si="4"/>
        <v>1017.7022651630074</v>
      </c>
      <c r="E52" s="183">
        <f t="shared" si="5"/>
        <v>1021.6797275679318</v>
      </c>
      <c r="F52" s="182">
        <f t="shared" si="5"/>
        <v>1025.6627673372104</v>
      </c>
      <c r="G52" s="183">
        <f t="shared" si="5"/>
        <v>1029.6513793456256</v>
      </c>
      <c r="H52" s="182">
        <f t="shared" si="5"/>
        <v>1033.645558489914</v>
      </c>
      <c r="I52" s="183">
        <f t="shared" si="5"/>
        <v>1037.6452996886273</v>
      </c>
      <c r="J52" s="182">
        <f t="shared" si="5"/>
        <v>1041.6505978819869</v>
      </c>
      <c r="K52" s="184">
        <f t="shared" si="5"/>
        <v>1045.6614480317469</v>
      </c>
    </row>
    <row r="53" spans="1:11" x14ac:dyDescent="0.35">
      <c r="A53" s="191">
        <v>400</v>
      </c>
      <c r="B53" s="192">
        <f t="shared" si="4"/>
        <v>1049.6778451210566</v>
      </c>
      <c r="C53" s="193">
        <f t="shared" si="4"/>
        <v>1053.6997841543223</v>
      </c>
      <c r="D53" s="192">
        <f t="shared" si="4"/>
        <v>1057.7272601570721</v>
      </c>
      <c r="E53" s="193">
        <f t="shared" ref="E53:K62" si="6">((((($A53+E$12)/10)^1.5)*$B$6*($K$6/10))+(((($A53+E$12)/10)^2.5)*$B$7))*3.6</f>
        <v>1061.7602681758221</v>
      </c>
      <c r="F53" s="192">
        <f t="shared" si="6"/>
        <v>1065.7988032779442</v>
      </c>
      <c r="G53" s="193">
        <f t="shared" si="6"/>
        <v>1069.8428605515289</v>
      </c>
      <c r="H53" s="192">
        <f t="shared" si="6"/>
        <v>1073.8924351052617</v>
      </c>
      <c r="I53" s="193">
        <f t="shared" si="6"/>
        <v>1077.9475220682857</v>
      </c>
      <c r="J53" s="192">
        <f t="shared" si="6"/>
        <v>1082.0081165900795</v>
      </c>
      <c r="K53" s="194">
        <f t="shared" si="6"/>
        <v>1086.0742138403252</v>
      </c>
    </row>
    <row r="54" spans="1:11" x14ac:dyDescent="0.35">
      <c r="A54" s="171">
        <v>410</v>
      </c>
      <c r="B54" s="182">
        <f t="shared" ref="B54:D73" si="7">((((($A54+B$12)/10)^1.5)*$B$6*($K$6/10))+(((($A54+B$12)/10)^2.5)*$B$7))*3.6</f>
        <v>1090.1458090087858</v>
      </c>
      <c r="C54" s="183">
        <f t="shared" si="7"/>
        <v>1094.2228973051767</v>
      </c>
      <c r="D54" s="182">
        <f t="shared" si="7"/>
        <v>1098.3054739590382</v>
      </c>
      <c r="E54" s="183">
        <f t="shared" si="6"/>
        <v>1102.3935342196212</v>
      </c>
      <c r="F54" s="182">
        <f t="shared" si="6"/>
        <v>1106.4870733557614</v>
      </c>
      <c r="G54" s="183">
        <f t="shared" si="6"/>
        <v>1110.5860866557505</v>
      </c>
      <c r="H54" s="182">
        <f t="shared" si="6"/>
        <v>1114.6905694272291</v>
      </c>
      <c r="I54" s="183">
        <f t="shared" si="6"/>
        <v>1118.8005169970572</v>
      </c>
      <c r="J54" s="182">
        <f t="shared" si="6"/>
        <v>1122.9159247111993</v>
      </c>
      <c r="K54" s="184">
        <f t="shared" si="6"/>
        <v>1127.0367879346136</v>
      </c>
    </row>
    <row r="55" spans="1:11" x14ac:dyDescent="0.35">
      <c r="A55" s="171">
        <v>420</v>
      </c>
      <c r="B55" s="182">
        <f t="shared" si="7"/>
        <v>1131.163102051124</v>
      </c>
      <c r="C55" s="183">
        <f t="shared" si="7"/>
        <v>1135.2948624633129</v>
      </c>
      <c r="D55" s="182">
        <f t="shared" si="7"/>
        <v>1139.4320645924095</v>
      </c>
      <c r="E55" s="183">
        <f t="shared" si="6"/>
        <v>1143.5747038781665</v>
      </c>
      <c r="F55" s="182">
        <f t="shared" si="6"/>
        <v>1147.7227757787603</v>
      </c>
      <c r="G55" s="183">
        <f t="shared" si="6"/>
        <v>1151.876275770667</v>
      </c>
      <c r="H55" s="182">
        <f t="shared" si="6"/>
        <v>1156.0351993485631</v>
      </c>
      <c r="I55" s="183">
        <f t="shared" si="6"/>
        <v>1160.1995420252097</v>
      </c>
      <c r="J55" s="182">
        <f t="shared" si="6"/>
        <v>1164.3692993313457</v>
      </c>
      <c r="K55" s="184">
        <f t="shared" si="6"/>
        <v>1168.5444668155794</v>
      </c>
    </row>
    <row r="56" spans="1:11" x14ac:dyDescent="0.35">
      <c r="A56" s="171">
        <v>430</v>
      </c>
      <c r="B56" s="182">
        <f t="shared" si="7"/>
        <v>1172.7250400442852</v>
      </c>
      <c r="C56" s="183">
        <f t="shared" si="7"/>
        <v>1176.9110146014905</v>
      </c>
      <c r="D56" s="182">
        <f t="shared" si="7"/>
        <v>1181.1023860887794</v>
      </c>
      <c r="E56" s="183">
        <f t="shared" si="6"/>
        <v>1185.2991501251799</v>
      </c>
      <c r="F56" s="182">
        <f t="shared" si="6"/>
        <v>1189.5013023470699</v>
      </c>
      <c r="G56" s="183">
        <f t="shared" si="6"/>
        <v>1193.7088384080657</v>
      </c>
      <c r="H56" s="182">
        <f t="shared" si="6"/>
        <v>1197.921753978927</v>
      </c>
      <c r="I56" s="183">
        <f t="shared" si="6"/>
        <v>1202.1400447474514</v>
      </c>
      <c r="J56" s="182">
        <f t="shared" si="6"/>
        <v>1206.3637064183793</v>
      </c>
      <c r="K56" s="184">
        <f t="shared" si="6"/>
        <v>1210.5927347132895</v>
      </c>
    </row>
    <row r="57" spans="1:11" x14ac:dyDescent="0.35">
      <c r="A57" s="171">
        <v>440</v>
      </c>
      <c r="B57" s="182">
        <f t="shared" si="7"/>
        <v>1214.8271253705034</v>
      </c>
      <c r="C57" s="183">
        <f t="shared" si="7"/>
        <v>1219.0668741449899</v>
      </c>
      <c r="D57" s="182">
        <f t="shared" si="7"/>
        <v>1223.3119768082643</v>
      </c>
      <c r="E57" s="183">
        <f t="shared" si="6"/>
        <v>1227.5624291482927</v>
      </c>
      <c r="F57" s="182">
        <f t="shared" si="6"/>
        <v>1231.8182269694005</v>
      </c>
      <c r="G57" s="183">
        <f t="shared" si="6"/>
        <v>1236.0793660921734</v>
      </c>
      <c r="H57" s="182">
        <f t="shared" si="6"/>
        <v>1240.3458423533671</v>
      </c>
      <c r="I57" s="183">
        <f t="shared" si="6"/>
        <v>1244.6176516058122</v>
      </c>
      <c r="J57" s="182">
        <f t="shared" si="6"/>
        <v>1248.8947897183223</v>
      </c>
      <c r="K57" s="184">
        <f t="shared" si="6"/>
        <v>1253.1772525756041</v>
      </c>
    </row>
    <row r="58" spans="1:11" x14ac:dyDescent="0.35">
      <c r="A58" s="175">
        <v>450</v>
      </c>
      <c r="B58" s="176">
        <f t="shared" si="7"/>
        <v>1257.4650360781636</v>
      </c>
      <c r="C58" s="177">
        <f t="shared" si="7"/>
        <v>1261.7581361422197</v>
      </c>
      <c r="D58" s="176">
        <f t="shared" si="7"/>
        <v>1266.0565486996106</v>
      </c>
      <c r="E58" s="177">
        <f t="shared" si="6"/>
        <v>1270.3602696977064</v>
      </c>
      <c r="F58" s="176">
        <f t="shared" si="6"/>
        <v>1274.6692950993267</v>
      </c>
      <c r="G58" s="177">
        <f t="shared" si="6"/>
        <v>1278.9836208826434</v>
      </c>
      <c r="H58" s="176">
        <f t="shared" si="6"/>
        <v>1283.3032430411017</v>
      </c>
      <c r="I58" s="177">
        <f t="shared" si="6"/>
        <v>1287.6281575833311</v>
      </c>
      <c r="J58" s="195">
        <f t="shared" si="6"/>
        <v>1291.9583605330588</v>
      </c>
      <c r="K58" s="178">
        <f t="shared" si="6"/>
        <v>1296.2938479290326</v>
      </c>
    </row>
    <row r="59" spans="1:11" x14ac:dyDescent="0.35">
      <c r="A59" s="165">
        <v>460</v>
      </c>
      <c r="B59" s="179">
        <f t="shared" si="7"/>
        <v>1300.6346158249248</v>
      </c>
      <c r="C59" s="180">
        <f t="shared" si="7"/>
        <v>1304.980660289257</v>
      </c>
      <c r="D59" s="179">
        <f t="shared" si="7"/>
        <v>1309.331977405318</v>
      </c>
      <c r="E59" s="180">
        <f t="shared" si="6"/>
        <v>1313.6885632710771</v>
      </c>
      <c r="F59" s="179">
        <f t="shared" si="6"/>
        <v>1318.0504139991042</v>
      </c>
      <c r="G59" s="180">
        <f t="shared" si="6"/>
        <v>1322.4175257164927</v>
      </c>
      <c r="H59" s="179">
        <f t="shared" si="6"/>
        <v>1326.7898945647746</v>
      </c>
      <c r="I59" s="180">
        <f t="shared" si="6"/>
        <v>1331.1675166998409</v>
      </c>
      <c r="J59" s="179">
        <f t="shared" si="6"/>
        <v>1335.5503882918683</v>
      </c>
      <c r="K59" s="181">
        <f t="shared" si="6"/>
        <v>1339.9385055252337</v>
      </c>
    </row>
    <row r="60" spans="1:11" x14ac:dyDescent="0.35">
      <c r="A60" s="171">
        <v>470</v>
      </c>
      <c r="B60" s="182">
        <f t="shared" si="7"/>
        <v>1344.331864598438</v>
      </c>
      <c r="C60" s="183">
        <f t="shared" si="7"/>
        <v>1348.7304617240377</v>
      </c>
      <c r="D60" s="182">
        <f t="shared" si="7"/>
        <v>1353.1342931285503</v>
      </c>
      <c r="E60" s="183">
        <f t="shared" si="6"/>
        <v>1357.5433550523985</v>
      </c>
      <c r="F60" s="182">
        <f t="shared" si="6"/>
        <v>1361.9576437498224</v>
      </c>
      <c r="G60" s="183">
        <f t="shared" si="6"/>
        <v>1366.3771554888017</v>
      </c>
      <c r="H60" s="182">
        <f t="shared" si="6"/>
        <v>1370.8018865509946</v>
      </c>
      <c r="I60" s="183">
        <f t="shared" si="6"/>
        <v>1375.2318332316522</v>
      </c>
      <c r="J60" s="182">
        <f t="shared" si="6"/>
        <v>1379.6669918395503</v>
      </c>
      <c r="K60" s="184">
        <f t="shared" si="6"/>
        <v>1384.1073586969155</v>
      </c>
    </row>
    <row r="61" spans="1:11" x14ac:dyDescent="0.35">
      <c r="A61" s="171">
        <v>480</v>
      </c>
      <c r="B61" s="182">
        <f t="shared" si="7"/>
        <v>1388.5529301393556</v>
      </c>
      <c r="C61" s="183">
        <f t="shared" si="7"/>
        <v>1393.0037025157801</v>
      </c>
      <c r="D61" s="182">
        <f t="shared" si="7"/>
        <v>1397.459672188339</v>
      </c>
      <c r="E61" s="183">
        <f t="shared" si="6"/>
        <v>1401.9208355323472</v>
      </c>
      <c r="F61" s="182">
        <f t="shared" si="6"/>
        <v>1406.3871889362154</v>
      </c>
      <c r="G61" s="183">
        <f t="shared" si="6"/>
        <v>1410.858728801378</v>
      </c>
      <c r="H61" s="182">
        <f t="shared" si="6"/>
        <v>1415.3354515422277</v>
      </c>
      <c r="I61" s="183">
        <f t="shared" si="6"/>
        <v>1419.8173535860437</v>
      </c>
      <c r="J61" s="182">
        <f t="shared" si="6"/>
        <v>1424.3044313729288</v>
      </c>
      <c r="K61" s="184">
        <f t="shared" si="6"/>
        <v>1428.7966813557341</v>
      </c>
    </row>
    <row r="62" spans="1:11" x14ac:dyDescent="0.35">
      <c r="A62" s="171">
        <v>490</v>
      </c>
      <c r="B62" s="182">
        <f t="shared" si="7"/>
        <v>1433.2940999999992</v>
      </c>
      <c r="C62" s="183">
        <f t="shared" si="7"/>
        <v>1437.7966837838837</v>
      </c>
      <c r="D62" s="182">
        <f t="shared" si="7"/>
        <v>1442.3044291980946</v>
      </c>
      <c r="E62" s="183">
        <f t="shared" si="6"/>
        <v>1446.8173327458308</v>
      </c>
      <c r="F62" s="182">
        <f t="shared" si="6"/>
        <v>1451.3353909427124</v>
      </c>
      <c r="G62" s="183">
        <f t="shared" si="6"/>
        <v>1455.8586003167152</v>
      </c>
      <c r="H62" s="182">
        <f t="shared" si="6"/>
        <v>1460.38695740811</v>
      </c>
      <c r="I62" s="183">
        <f t="shared" si="6"/>
        <v>1464.9204587693946</v>
      </c>
      <c r="J62" s="182">
        <f t="shared" si="6"/>
        <v>1469.4591009652352</v>
      </c>
      <c r="K62" s="184">
        <f t="shared" si="6"/>
        <v>1474.0028805723994</v>
      </c>
    </row>
    <row r="63" spans="1:11" x14ac:dyDescent="0.35">
      <c r="A63" s="196">
        <v>500</v>
      </c>
      <c r="B63" s="197">
        <f t="shared" si="7"/>
        <v>1478.5517941796959</v>
      </c>
      <c r="C63" s="198">
        <f t="shared" si="7"/>
        <v>1483.1058383879142</v>
      </c>
      <c r="D63" s="197">
        <f t="shared" si="7"/>
        <v>1487.6650098097557</v>
      </c>
      <c r="E63" s="198">
        <f t="shared" ref="E63:K72" si="8">((((($A63+E$12)/10)^1.5)*$B$6*($K$6/10))+(((($A63+E$12)/10)^2.5)*$B$7))*3.6</f>
        <v>1492.2293050697835</v>
      </c>
      <c r="F63" s="197">
        <f t="shared" si="8"/>
        <v>1496.798720804353</v>
      </c>
      <c r="G63" s="198">
        <f t="shared" si="8"/>
        <v>1501.3732536615548</v>
      </c>
      <c r="H63" s="197">
        <f t="shared" si="8"/>
        <v>1505.9529003011576</v>
      </c>
      <c r="I63" s="198">
        <f t="shared" si="8"/>
        <v>1510.5376573945412</v>
      </c>
      <c r="J63" s="197">
        <f t="shared" si="8"/>
        <v>1515.1275216246438</v>
      </c>
      <c r="K63" s="199">
        <f t="shared" si="8"/>
        <v>1519.7224896859072</v>
      </c>
    </row>
    <row r="64" spans="1:11" x14ac:dyDescent="0.35">
      <c r="A64" s="200">
        <v>510</v>
      </c>
      <c r="B64" s="201">
        <f t="shared" si="7"/>
        <v>1524.3225582842065</v>
      </c>
      <c r="C64" s="202">
        <f t="shared" si="7"/>
        <v>1528.9277241368027</v>
      </c>
      <c r="D64" s="201">
        <f t="shared" si="7"/>
        <v>1533.5379839722802</v>
      </c>
      <c r="E64" s="202">
        <f t="shared" si="8"/>
        <v>1538.1533345304913</v>
      </c>
      <c r="F64" s="201">
        <f t="shared" si="8"/>
        <v>1542.7737725625025</v>
      </c>
      <c r="G64" s="202">
        <f t="shared" si="8"/>
        <v>1547.399294830532</v>
      </c>
      <c r="H64" s="201">
        <f t="shared" si="8"/>
        <v>1552.0298981079011</v>
      </c>
      <c r="I64" s="202">
        <f t="shared" si="8"/>
        <v>1556.6655791789703</v>
      </c>
      <c r="J64" s="201">
        <f t="shared" si="8"/>
        <v>1561.3063348390926</v>
      </c>
      <c r="K64" s="203">
        <f t="shared" si="8"/>
        <v>1565.9521618945582</v>
      </c>
    </row>
    <row r="65" spans="1:11" x14ac:dyDescent="0.35">
      <c r="A65" s="171">
        <v>520</v>
      </c>
      <c r="B65" s="182">
        <f t="shared" si="7"/>
        <v>1570.6030571625308</v>
      </c>
      <c r="C65" s="183">
        <f t="shared" si="7"/>
        <v>1575.2590174710031</v>
      </c>
      <c r="D65" s="182">
        <f t="shared" si="7"/>
        <v>1579.9200396587412</v>
      </c>
      <c r="E65" s="183">
        <f t="shared" si="8"/>
        <v>1584.5861205752306</v>
      </c>
      <c r="F65" s="182">
        <f t="shared" si="8"/>
        <v>1589.2572570806219</v>
      </c>
      <c r="G65" s="183">
        <f t="shared" si="8"/>
        <v>1593.9334460456821</v>
      </c>
      <c r="H65" s="182">
        <f t="shared" si="8"/>
        <v>1598.6146843517388</v>
      </c>
      <c r="I65" s="183">
        <f t="shared" si="8"/>
        <v>1603.3009688906279</v>
      </c>
      <c r="J65" s="182">
        <f t="shared" si="8"/>
        <v>1607.9922965646499</v>
      </c>
      <c r="K65" s="184">
        <f t="shared" si="8"/>
        <v>1612.6886642865056</v>
      </c>
    </row>
    <row r="66" spans="1:11" x14ac:dyDescent="0.35">
      <c r="A66" s="171">
        <v>530</v>
      </c>
      <c r="B66" s="182">
        <f t="shared" si="7"/>
        <v>1617.3900689792586</v>
      </c>
      <c r="C66" s="183">
        <f t="shared" si="7"/>
        <v>1622.0965075762767</v>
      </c>
      <c r="D66" s="182">
        <f t="shared" si="7"/>
        <v>1626.8079770211853</v>
      </c>
      <c r="E66" s="183">
        <f t="shared" si="8"/>
        <v>1631.5244742678151</v>
      </c>
      <c r="F66" s="182">
        <f t="shared" si="8"/>
        <v>1636.2459962801556</v>
      </c>
      <c r="G66" s="183">
        <f t="shared" si="8"/>
        <v>1640.972540032305</v>
      </c>
      <c r="H66" s="182">
        <f t="shared" si="8"/>
        <v>1645.7041025084225</v>
      </c>
      <c r="I66" s="183">
        <f t="shared" si="8"/>
        <v>1650.440680702673</v>
      </c>
      <c r="J66" s="182">
        <f t="shared" si="8"/>
        <v>1655.1822716191909</v>
      </c>
      <c r="K66" s="184">
        <f t="shared" si="8"/>
        <v>1659.9288722720237</v>
      </c>
    </row>
    <row r="67" spans="1:11" x14ac:dyDescent="0.35">
      <c r="A67" s="171">
        <v>540</v>
      </c>
      <c r="B67" s="182">
        <f t="shared" si="7"/>
        <v>1664.6804796850868</v>
      </c>
      <c r="C67" s="183">
        <f t="shared" si="7"/>
        <v>1669.4370908921153</v>
      </c>
      <c r="D67" s="182">
        <f t="shared" si="7"/>
        <v>1674.1987029366214</v>
      </c>
      <c r="E67" s="183">
        <f t="shared" si="8"/>
        <v>1678.9653128718401</v>
      </c>
      <c r="F67" s="182">
        <f t="shared" si="8"/>
        <v>1683.7369177606915</v>
      </c>
      <c r="G67" s="183">
        <f t="shared" si="8"/>
        <v>1688.5135146757329</v>
      </c>
      <c r="H67" s="182">
        <f t="shared" si="8"/>
        <v>1693.2951006991034</v>
      </c>
      <c r="I67" s="183">
        <f t="shared" si="8"/>
        <v>1698.0816729224948</v>
      </c>
      <c r="J67" s="182">
        <f t="shared" si="8"/>
        <v>1702.873228447095</v>
      </c>
      <c r="K67" s="184">
        <f t="shared" si="8"/>
        <v>1707.6697643835416</v>
      </c>
    </row>
    <row r="68" spans="1:11" x14ac:dyDescent="0.35">
      <c r="A68" s="175">
        <v>550</v>
      </c>
      <c r="B68" s="176">
        <f t="shared" si="7"/>
        <v>1712.4712778518951</v>
      </c>
      <c r="C68" s="177">
        <f t="shared" si="7"/>
        <v>1717.277765981567</v>
      </c>
      <c r="D68" s="176">
        <f t="shared" si="7"/>
        <v>1722.0892259113016</v>
      </c>
      <c r="E68" s="177">
        <f t="shared" si="8"/>
        <v>1726.9056547891146</v>
      </c>
      <c r="F68" s="176">
        <f t="shared" si="8"/>
        <v>1731.7270497722627</v>
      </c>
      <c r="G68" s="177">
        <f t="shared" si="8"/>
        <v>1736.5534080271902</v>
      </c>
      <c r="H68" s="176">
        <f t="shared" si="8"/>
        <v>1741.3847267294955</v>
      </c>
      <c r="I68" s="177">
        <f t="shared" si="8"/>
        <v>1746.2210030638801</v>
      </c>
      <c r="J68" s="176">
        <f t="shared" si="8"/>
        <v>1751.0622342241099</v>
      </c>
      <c r="K68" s="178">
        <f t="shared" si="8"/>
        <v>1755.9084174129741</v>
      </c>
    </row>
    <row r="69" spans="1:11" x14ac:dyDescent="0.35">
      <c r="A69" s="171">
        <v>560</v>
      </c>
      <c r="B69" s="182">
        <f t="shared" si="7"/>
        <v>1760.7595498422472</v>
      </c>
      <c r="C69" s="183">
        <f t="shared" si="7"/>
        <v>1765.6156287326339</v>
      </c>
      <c r="D69" s="182">
        <f t="shared" si="7"/>
        <v>1770.4766513137474</v>
      </c>
      <c r="E69" s="183">
        <f t="shared" si="8"/>
        <v>1775.342614824049</v>
      </c>
      <c r="F69" s="182">
        <f t="shared" si="8"/>
        <v>1780.213516510827</v>
      </c>
      <c r="G69" s="183">
        <f t="shared" si="8"/>
        <v>1785.0893536301392</v>
      </c>
      <c r="H69" s="182">
        <f t="shared" si="8"/>
        <v>1789.9701234467798</v>
      </c>
      <c r="I69" s="183">
        <f t="shared" si="8"/>
        <v>1794.8558232342421</v>
      </c>
      <c r="J69" s="182">
        <f t="shared" si="8"/>
        <v>1799.7464502746734</v>
      </c>
      <c r="K69" s="184">
        <f t="shared" si="8"/>
        <v>1804.6420018588408</v>
      </c>
    </row>
    <row r="70" spans="1:11" x14ac:dyDescent="0.35">
      <c r="A70" s="171">
        <v>570</v>
      </c>
      <c r="B70" s="182">
        <f t="shared" si="7"/>
        <v>1809.542475286092</v>
      </c>
      <c r="C70" s="183">
        <f t="shared" si="7"/>
        <v>1814.4478678643061</v>
      </c>
      <c r="D70" s="182">
        <f t="shared" si="7"/>
        <v>1819.3581769098685</v>
      </c>
      <c r="E70" s="183">
        <f t="shared" si="8"/>
        <v>1824.2733997476314</v>
      </c>
      <c r="F70" s="182">
        <f t="shared" si="8"/>
        <v>1829.1935337108603</v>
      </c>
      <c r="G70" s="183">
        <f t="shared" si="8"/>
        <v>1834.1185761412125</v>
      </c>
      <c r="H70" s="182">
        <f t="shared" si="8"/>
        <v>1839.0485243886974</v>
      </c>
      <c r="I70" s="183">
        <f t="shared" si="8"/>
        <v>1843.9833758116281</v>
      </c>
      <c r="J70" s="182">
        <f t="shared" si="8"/>
        <v>1848.9231277765978</v>
      </c>
      <c r="K70" s="184">
        <f t="shared" si="8"/>
        <v>1853.8677776584304</v>
      </c>
    </row>
    <row r="71" spans="1:11" x14ac:dyDescent="0.35">
      <c r="A71" s="171">
        <v>580</v>
      </c>
      <c r="B71" s="182">
        <f t="shared" si="7"/>
        <v>1858.8173228401552</v>
      </c>
      <c r="C71" s="183">
        <f t="shared" si="7"/>
        <v>1863.771760712963</v>
      </c>
      <c r="D71" s="182">
        <f t="shared" si="7"/>
        <v>1868.7310886761684</v>
      </c>
      <c r="E71" s="183">
        <f t="shared" si="8"/>
        <v>1873.6953041371805</v>
      </c>
      <c r="F71" s="182">
        <f t="shared" si="8"/>
        <v>1878.6644045114676</v>
      </c>
      <c r="G71" s="183">
        <f t="shared" si="8"/>
        <v>1883.6383872225065</v>
      </c>
      <c r="H71" s="182">
        <f t="shared" si="8"/>
        <v>1888.617249701766</v>
      </c>
      <c r="I71" s="183">
        <f t="shared" si="8"/>
        <v>1893.6009893886601</v>
      </c>
      <c r="J71" s="182">
        <f t="shared" si="8"/>
        <v>1898.5896037305179</v>
      </c>
      <c r="K71" s="184">
        <f t="shared" si="8"/>
        <v>1903.5830901825495</v>
      </c>
    </row>
    <row r="72" spans="1:11" x14ac:dyDescent="0.35">
      <c r="A72" s="171">
        <v>590</v>
      </c>
      <c r="B72" s="182">
        <f t="shared" si="7"/>
        <v>1908.5814462078067</v>
      </c>
      <c r="C72" s="183">
        <f t="shared" si="7"/>
        <v>1913.5846692771454</v>
      </c>
      <c r="D72" s="182">
        <f t="shared" si="7"/>
        <v>1918.5927568692071</v>
      </c>
      <c r="E72" s="183">
        <f t="shared" si="8"/>
        <v>1923.6057064703682</v>
      </c>
      <c r="F72" s="182">
        <f t="shared" si="8"/>
        <v>1928.6235155747156</v>
      </c>
      <c r="G72" s="183">
        <f t="shared" si="8"/>
        <v>1933.6461816840108</v>
      </c>
      <c r="H72" s="182">
        <f t="shared" si="8"/>
        <v>1938.6737023076525</v>
      </c>
      <c r="I72" s="183">
        <f t="shared" si="8"/>
        <v>1943.7060749626521</v>
      </c>
      <c r="J72" s="182">
        <f t="shared" si="8"/>
        <v>1948.7432971735932</v>
      </c>
      <c r="K72" s="184">
        <f t="shared" si="8"/>
        <v>1953.7853664725974</v>
      </c>
    </row>
    <row r="73" spans="1:11" x14ac:dyDescent="0.35">
      <c r="A73" s="175">
        <v>600</v>
      </c>
      <c r="B73" s="176">
        <f t="shared" si="7"/>
        <v>1958.8322803993021</v>
      </c>
      <c r="C73" s="177">
        <f t="shared" si="7"/>
        <v>1963.8840365008202</v>
      </c>
      <c r="D73" s="176">
        <f t="shared" si="7"/>
        <v>1968.9406323317048</v>
      </c>
      <c r="E73" s="177">
        <f t="shared" ref="E73:K82" si="9">((((($A73+E$12)/10)^1.5)*$B$6*($K$6/10))+(((($A73+E$12)/10)^2.5)*$B$7))*3.6</f>
        <v>1974.0020654539228</v>
      </c>
      <c r="F73" s="176">
        <f t="shared" si="9"/>
        <v>1979.0683334368246</v>
      </c>
      <c r="G73" s="177">
        <f t="shared" si="9"/>
        <v>1984.139433857111</v>
      </c>
      <c r="H73" s="176">
        <f t="shared" si="9"/>
        <v>1989.2153642987942</v>
      </c>
      <c r="I73" s="177">
        <f t="shared" si="9"/>
        <v>1994.2961223531768</v>
      </c>
      <c r="J73" s="176">
        <f t="shared" si="9"/>
        <v>1999.3817056188195</v>
      </c>
      <c r="K73" s="178">
        <f t="shared" si="9"/>
        <v>2004.4721117014994</v>
      </c>
    </row>
    <row r="74" spans="1:11" x14ac:dyDescent="0.35">
      <c r="A74" s="171">
        <v>610</v>
      </c>
      <c r="B74" s="182">
        <f t="shared" ref="B74:D93" si="10">((((($A74+B$12)/10)^1.5)*$B$6*($K$6/10))+(((($A74+B$12)/10)^2.5)*$B$7))*3.6</f>
        <v>2009.5673382141945</v>
      </c>
      <c r="C74" s="183">
        <f t="shared" si="10"/>
        <v>2014.6673827770412</v>
      </c>
      <c r="D74" s="182">
        <f t="shared" si="10"/>
        <v>2019.7722430173092</v>
      </c>
      <c r="E74" s="183">
        <f t="shared" si="9"/>
        <v>2024.8819165693781</v>
      </c>
      <c r="F74" s="182">
        <f t="shared" si="9"/>
        <v>2029.9964010746855</v>
      </c>
      <c r="G74" s="183">
        <f t="shared" si="9"/>
        <v>2035.1156941817292</v>
      </c>
      <c r="H74" s="182">
        <f t="shared" si="9"/>
        <v>2040.2397935460008</v>
      </c>
      <c r="I74" s="183">
        <f t="shared" si="9"/>
        <v>2045.3686968299894</v>
      </c>
      <c r="J74" s="182">
        <f t="shared" si="9"/>
        <v>2050.5024017031342</v>
      </c>
      <c r="K74" s="184">
        <f t="shared" si="9"/>
        <v>2055.6409058417962</v>
      </c>
    </row>
    <row r="75" spans="1:11" x14ac:dyDescent="0.35">
      <c r="A75" s="171">
        <v>620</v>
      </c>
      <c r="B75" s="182">
        <f t="shared" si="10"/>
        <v>2060.7842069292369</v>
      </c>
      <c r="C75" s="183">
        <f t="shared" si="10"/>
        <v>2065.9323026555835</v>
      </c>
      <c r="D75" s="182">
        <f t="shared" si="10"/>
        <v>2071.0851907177966</v>
      </c>
      <c r="E75" s="183">
        <f t="shared" si="9"/>
        <v>2076.2428688196565</v>
      </c>
      <c r="F75" s="182">
        <f t="shared" si="9"/>
        <v>2081.4053346717151</v>
      </c>
      <c r="G75" s="183">
        <f t="shared" si="9"/>
        <v>2086.5725859912855</v>
      </c>
      <c r="H75" s="182">
        <f t="shared" si="9"/>
        <v>2091.7446205023953</v>
      </c>
      <c r="I75" s="183">
        <f t="shared" si="9"/>
        <v>2096.9214359357857</v>
      </c>
      <c r="J75" s="182">
        <f t="shared" si="9"/>
        <v>2102.1030300288526</v>
      </c>
      <c r="K75" s="184">
        <f t="shared" si="9"/>
        <v>2107.2894005256449</v>
      </c>
    </row>
    <row r="76" spans="1:11" x14ac:dyDescent="0.35">
      <c r="A76" s="171">
        <v>630</v>
      </c>
      <c r="B76" s="182">
        <f t="shared" si="10"/>
        <v>2112.4805451768143</v>
      </c>
      <c r="C76" s="183">
        <f t="shared" si="10"/>
        <v>2117.676461739617</v>
      </c>
      <c r="D76" s="182">
        <f t="shared" si="10"/>
        <v>2122.8771479778507</v>
      </c>
      <c r="E76" s="183">
        <f t="shared" si="9"/>
        <v>2128.0826016618616</v>
      </c>
      <c r="F76" s="182">
        <f t="shared" si="9"/>
        <v>2133.2928205684934</v>
      </c>
      <c r="G76" s="183">
        <f t="shared" si="9"/>
        <v>2138.5078024810796</v>
      </c>
      <c r="H76" s="182">
        <f t="shared" si="9"/>
        <v>2143.7275451893961</v>
      </c>
      <c r="I76" s="183">
        <f t="shared" si="9"/>
        <v>2148.9520464896505</v>
      </c>
      <c r="J76" s="182">
        <f t="shared" si="9"/>
        <v>2154.1813041844543</v>
      </c>
      <c r="K76" s="184">
        <f t="shared" si="9"/>
        <v>2159.4153160827918</v>
      </c>
    </row>
    <row r="77" spans="1:11" x14ac:dyDescent="0.35">
      <c r="A77" s="171">
        <v>640</v>
      </c>
      <c r="B77" s="182">
        <f t="shared" si="10"/>
        <v>2164.6540799999984</v>
      </c>
      <c r="C77" s="183">
        <f t="shared" si="10"/>
        <v>2169.8975937577297</v>
      </c>
      <c r="D77" s="182">
        <f t="shared" si="10"/>
        <v>2175.1458551839419</v>
      </c>
      <c r="E77" s="183">
        <f t="shared" si="9"/>
        <v>2180.398862112861</v>
      </c>
      <c r="F77" s="182">
        <f t="shared" si="9"/>
        <v>2185.6566123849593</v>
      </c>
      <c r="G77" s="183">
        <f t="shared" si="9"/>
        <v>2190.9191038469371</v>
      </c>
      <c r="H77" s="182">
        <f t="shared" si="9"/>
        <v>2196.1863343516852</v>
      </c>
      <c r="I77" s="183">
        <f t="shared" si="9"/>
        <v>2201.4583017582709</v>
      </c>
      <c r="J77" s="182">
        <f t="shared" si="9"/>
        <v>2206.7350039319022</v>
      </c>
      <c r="K77" s="184">
        <f t="shared" si="9"/>
        <v>2212.0164387439186</v>
      </c>
    </row>
    <row r="78" spans="1:11" x14ac:dyDescent="0.35">
      <c r="A78" s="175">
        <v>650</v>
      </c>
      <c r="B78" s="176">
        <f t="shared" si="10"/>
        <v>2217.3026040717473</v>
      </c>
      <c r="C78" s="177">
        <f t="shared" si="10"/>
        <v>2222.5934977988991</v>
      </c>
      <c r="D78" s="176">
        <f t="shared" si="10"/>
        <v>2227.889117814927</v>
      </c>
      <c r="E78" s="177">
        <f t="shared" si="9"/>
        <v>2233.1894620154126</v>
      </c>
      <c r="F78" s="176">
        <f t="shared" si="9"/>
        <v>2238.4945283019374</v>
      </c>
      <c r="G78" s="177">
        <f t="shared" si="9"/>
        <v>2243.8043145820643</v>
      </c>
      <c r="H78" s="176">
        <f t="shared" si="9"/>
        <v>2249.1188187692992</v>
      </c>
      <c r="I78" s="177">
        <f t="shared" si="9"/>
        <v>2254.4380387830915</v>
      </c>
      <c r="J78" s="176">
        <f t="shared" si="9"/>
        <v>2259.7619725487871</v>
      </c>
      <c r="K78" s="178">
        <f t="shared" si="9"/>
        <v>2265.0906179976255</v>
      </c>
    </row>
    <row r="79" spans="1:11" x14ac:dyDescent="0.35">
      <c r="A79" s="171">
        <v>660</v>
      </c>
      <c r="B79" s="182">
        <f t="shared" si="10"/>
        <v>2270.4239730666955</v>
      </c>
      <c r="C79" s="183">
        <f t="shared" si="10"/>
        <v>2275.7620356989305</v>
      </c>
      <c r="D79" s="182">
        <f t="shared" si="10"/>
        <v>2281.1048038430731</v>
      </c>
      <c r="E79" s="183">
        <f t="shared" si="9"/>
        <v>2286.4522754536624</v>
      </c>
      <c r="F79" s="182">
        <f t="shared" si="9"/>
        <v>2291.8044484910038</v>
      </c>
      <c r="G79" s="183">
        <f t="shared" si="9"/>
        <v>2297.1613209211409</v>
      </c>
      <c r="H79" s="182">
        <f t="shared" si="9"/>
        <v>2302.5228907158553</v>
      </c>
      <c r="I79" s="183">
        <f t="shared" si="9"/>
        <v>2307.8891558526243</v>
      </c>
      <c r="J79" s="182">
        <f t="shared" si="9"/>
        <v>2313.2601143145957</v>
      </c>
      <c r="K79" s="184">
        <f t="shared" si="9"/>
        <v>2318.6357640905844</v>
      </c>
    </row>
    <row r="80" spans="1:11" x14ac:dyDescent="0.35">
      <c r="A80" s="171">
        <v>670</v>
      </c>
      <c r="B80" s="182">
        <f t="shared" si="10"/>
        <v>2324.0161031750367</v>
      </c>
      <c r="C80" s="183">
        <f t="shared" si="10"/>
        <v>2329.4011295680139</v>
      </c>
      <c r="D80" s="182">
        <f t="shared" si="10"/>
        <v>2334.7908412751626</v>
      </c>
      <c r="E80" s="183">
        <f t="shared" si="9"/>
        <v>2340.1852363077087</v>
      </c>
      <c r="F80" s="182">
        <f t="shared" si="9"/>
        <v>2345.5843126824175</v>
      </c>
      <c r="G80" s="183">
        <f t="shared" si="9"/>
        <v>2350.9880684215823</v>
      </c>
      <c r="H80" s="182">
        <f t="shared" si="9"/>
        <v>2356.396501553008</v>
      </c>
      <c r="I80" s="183">
        <f t="shared" si="9"/>
        <v>2361.809610109975</v>
      </c>
      <c r="J80" s="182">
        <f t="shared" si="9"/>
        <v>2367.227392131234</v>
      </c>
      <c r="K80" s="184">
        <f t="shared" si="9"/>
        <v>2372.6498456609734</v>
      </c>
    </row>
    <row r="81" spans="1:11" x14ac:dyDescent="0.35">
      <c r="A81" s="171">
        <v>680</v>
      </c>
      <c r="B81" s="182">
        <f t="shared" si="10"/>
        <v>2378.0769687488096</v>
      </c>
      <c r="C81" s="183">
        <f t="shared" si="10"/>
        <v>2383.5087594497445</v>
      </c>
      <c r="D81" s="182">
        <f t="shared" si="10"/>
        <v>2388.945215824177</v>
      </c>
      <c r="E81" s="183">
        <f t="shared" si="9"/>
        <v>2394.3863359378561</v>
      </c>
      <c r="F81" s="182">
        <f t="shared" si="9"/>
        <v>2399.8321178618767</v>
      </c>
      <c r="G81" s="183">
        <f t="shared" si="9"/>
        <v>2405.2825596726366</v>
      </c>
      <c r="H81" s="182">
        <f t="shared" si="9"/>
        <v>2410.737659451856</v>
      </c>
      <c r="I81" s="183">
        <f t="shared" si="9"/>
        <v>2416.19741528651</v>
      </c>
      <c r="J81" s="182">
        <f t="shared" si="9"/>
        <v>2421.6618252688463</v>
      </c>
      <c r="K81" s="184">
        <f t="shared" si="9"/>
        <v>2427.1308874963474</v>
      </c>
    </row>
    <row r="82" spans="1:11" x14ac:dyDescent="0.35">
      <c r="A82" s="171">
        <v>690</v>
      </c>
      <c r="B82" s="182">
        <f t="shared" si="10"/>
        <v>2432.6046000717165</v>
      </c>
      <c r="C82" s="183">
        <f t="shared" si="10"/>
        <v>2438.0829611028485</v>
      </c>
      <c r="D82" s="182">
        <f t="shared" si="10"/>
        <v>2443.5659687028278</v>
      </c>
      <c r="E82" s="183">
        <f t="shared" si="9"/>
        <v>2449.0536209898864</v>
      </c>
      <c r="F82" s="182">
        <f t="shared" si="9"/>
        <v>2454.5459160874107</v>
      </c>
      <c r="G82" s="183">
        <f t="shared" si="9"/>
        <v>2460.0428521238955</v>
      </c>
      <c r="H82" s="182">
        <f t="shared" si="9"/>
        <v>2465.5444272329505</v>
      </c>
      <c r="I82" s="183">
        <f t="shared" si="9"/>
        <v>2471.0506395532529</v>
      </c>
      <c r="J82" s="182">
        <f t="shared" si="9"/>
        <v>2476.5614872285532</v>
      </c>
      <c r="K82" s="184">
        <f t="shared" si="9"/>
        <v>2482.0769684076513</v>
      </c>
    </row>
    <row r="83" spans="1:11" x14ac:dyDescent="0.35">
      <c r="A83" s="175">
        <v>700</v>
      </c>
      <c r="B83" s="176">
        <f t="shared" si="10"/>
        <v>2487.5970812443684</v>
      </c>
      <c r="C83" s="177">
        <f t="shared" si="10"/>
        <v>2493.1218238975216</v>
      </c>
      <c r="D83" s="176">
        <f t="shared" si="10"/>
        <v>2498.651194530938</v>
      </c>
      <c r="E83" s="177">
        <f t="shared" ref="E83:K92" si="11">((((($A83+E$12)/10)^1.5)*$B$6*($K$6/10))+(((($A83+E$12)/10)^2.5)*$B$7))*3.6</f>
        <v>2504.1851913133974</v>
      </c>
      <c r="F83" s="176">
        <f t="shared" si="11"/>
        <v>2509.7238124186451</v>
      </c>
      <c r="G83" s="177">
        <f t="shared" si="11"/>
        <v>2515.2670560253491</v>
      </c>
      <c r="H83" s="176">
        <f t="shared" si="11"/>
        <v>2520.8149203170969</v>
      </c>
      <c r="I83" s="177">
        <f t="shared" si="11"/>
        <v>2526.3674034823803</v>
      </c>
      <c r="J83" s="176">
        <f t="shared" si="11"/>
        <v>2531.9245037145538</v>
      </c>
      <c r="K83" s="178">
        <f t="shared" si="11"/>
        <v>2537.4862192118494</v>
      </c>
    </row>
    <row r="84" spans="1:11" x14ac:dyDescent="0.35">
      <c r="A84" s="171">
        <v>710</v>
      </c>
      <c r="B84" s="182">
        <f t="shared" si="10"/>
        <v>2543.0525481773348</v>
      </c>
      <c r="C84" s="183">
        <f t="shared" si="10"/>
        <v>2548.6234888188987</v>
      </c>
      <c r="D84" s="182">
        <f t="shared" si="10"/>
        <v>2554.1990393492506</v>
      </c>
      <c r="E84" s="183">
        <f t="shared" si="11"/>
        <v>2559.7791979858753</v>
      </c>
      <c r="F84" s="182">
        <f t="shared" si="11"/>
        <v>2565.3639629510462</v>
      </c>
      <c r="G84" s="183">
        <f t="shared" si="11"/>
        <v>2570.9533324717704</v>
      </c>
      <c r="H84" s="182">
        <f t="shared" si="11"/>
        <v>2576.5473047798191</v>
      </c>
      <c r="I84" s="183">
        <f t="shared" si="11"/>
        <v>2582.1458781116648</v>
      </c>
      <c r="J84" s="182">
        <f t="shared" si="11"/>
        <v>2587.7490507084849</v>
      </c>
      <c r="K84" s="184">
        <f t="shared" si="11"/>
        <v>2593.3568208161573</v>
      </c>
    </row>
    <row r="85" spans="1:11" x14ac:dyDescent="0.35">
      <c r="A85" s="171">
        <v>720</v>
      </c>
      <c r="B85" s="188">
        <f t="shared" si="10"/>
        <v>2598.9691866852118</v>
      </c>
      <c r="C85" s="189">
        <f t="shared" si="10"/>
        <v>2604.5861465708422</v>
      </c>
      <c r="D85" s="188">
        <f t="shared" si="10"/>
        <v>2610.2076987328765</v>
      </c>
      <c r="E85" s="189">
        <f t="shared" si="11"/>
        <v>2615.8338414357518</v>
      </c>
      <c r="F85" s="188">
        <f t="shared" si="11"/>
        <v>2621.4645729485223</v>
      </c>
      <c r="G85" s="189">
        <f t="shared" si="11"/>
        <v>2627.0998915448145</v>
      </c>
      <c r="H85" s="188">
        <f t="shared" si="11"/>
        <v>2632.7397955028341</v>
      </c>
      <c r="I85" s="189">
        <f t="shared" si="11"/>
        <v>2638.3842831053348</v>
      </c>
      <c r="J85" s="188">
        <f t="shared" si="11"/>
        <v>2644.0333526396062</v>
      </c>
      <c r="K85" s="190">
        <f t="shared" si="11"/>
        <v>2649.6870023974584</v>
      </c>
    </row>
    <row r="86" spans="1:11" x14ac:dyDescent="0.35">
      <c r="A86" s="171">
        <v>730</v>
      </c>
      <c r="B86" s="188">
        <f t="shared" si="10"/>
        <v>2655.3452306752051</v>
      </c>
      <c r="C86" s="189">
        <f t="shared" si="10"/>
        <v>2661.0080357736515</v>
      </c>
      <c r="D86" s="188">
        <f t="shared" si="10"/>
        <v>2666.6754159980705</v>
      </c>
      <c r="E86" s="189">
        <f t="shared" si="11"/>
        <v>2672.3473696581846</v>
      </c>
      <c r="F86" s="188">
        <f t="shared" si="11"/>
        <v>2678.0238950681783</v>
      </c>
      <c r="G86" s="189">
        <f t="shared" si="11"/>
        <v>2683.7049905466301</v>
      </c>
      <c r="H86" s="188">
        <f t="shared" si="11"/>
        <v>2689.3906544165534</v>
      </c>
      <c r="I86" s="189">
        <f t="shared" si="11"/>
        <v>2695.0808850053404</v>
      </c>
      <c r="J86" s="188">
        <f t="shared" si="11"/>
        <v>2700.7756806447524</v>
      </c>
      <c r="K86" s="190">
        <f t="shared" si="11"/>
        <v>2706.4750396709424</v>
      </c>
    </row>
    <row r="87" spans="1:11" x14ac:dyDescent="0.35">
      <c r="A87" s="171">
        <v>740</v>
      </c>
      <c r="B87" s="188">
        <f t="shared" si="10"/>
        <v>2712.1789604243772</v>
      </c>
      <c r="C87" s="189">
        <f t="shared" si="10"/>
        <v>2717.8874412498672</v>
      </c>
      <c r="D87" s="188">
        <f t="shared" si="10"/>
        <v>2723.6004804965451</v>
      </c>
      <c r="E87" s="189">
        <f t="shared" si="11"/>
        <v>2729.3180765178386</v>
      </c>
      <c r="F87" s="188">
        <f t="shared" si="11"/>
        <v>2735.0402276714563</v>
      </c>
      <c r="G87" s="189">
        <f t="shared" si="11"/>
        <v>2740.7669323193809</v>
      </c>
      <c r="H87" s="188">
        <f t="shared" si="11"/>
        <v>2746.4981888278558</v>
      </c>
      <c r="I87" s="189">
        <f t="shared" si="11"/>
        <v>2752.2339955673524</v>
      </c>
      <c r="J87" s="188">
        <f t="shared" si="11"/>
        <v>2757.9743509125824</v>
      </c>
      <c r="K87" s="190">
        <f t="shared" si="11"/>
        <v>2763.7192532424551</v>
      </c>
    </row>
    <row r="88" spans="1:11" x14ac:dyDescent="0.35">
      <c r="A88" s="175">
        <v>750</v>
      </c>
      <c r="B88" s="204">
        <f t="shared" si="10"/>
        <v>2769.4687009400814</v>
      </c>
      <c r="C88" s="205">
        <f t="shared" si="10"/>
        <v>2775.2226923927633</v>
      </c>
      <c r="D88" s="204">
        <f t="shared" si="10"/>
        <v>2780.9812259919463</v>
      </c>
      <c r="E88" s="205">
        <f t="shared" si="11"/>
        <v>2786.7443001332513</v>
      </c>
      <c r="F88" s="204">
        <f t="shared" si="11"/>
        <v>2792.5119132164286</v>
      </c>
      <c r="G88" s="205">
        <f t="shared" si="11"/>
        <v>2798.2840636453511</v>
      </c>
      <c r="H88" s="204">
        <f t="shared" si="11"/>
        <v>2804.0607498279992</v>
      </c>
      <c r="I88" s="205">
        <f t="shared" si="11"/>
        <v>2809.8419701764574</v>
      </c>
      <c r="J88" s="204">
        <f t="shared" si="11"/>
        <v>2815.6277231068766</v>
      </c>
      <c r="K88" s="206">
        <f t="shared" si="11"/>
        <v>2821.4180070394914</v>
      </c>
    </row>
    <row r="89" spans="1:11" x14ac:dyDescent="0.35">
      <c r="A89" s="171">
        <v>760</v>
      </c>
      <c r="B89" s="188">
        <f t="shared" si="10"/>
        <v>2827.2128203985758</v>
      </c>
      <c r="C89" s="189">
        <f t="shared" si="10"/>
        <v>2833.0121616124507</v>
      </c>
      <c r="D89" s="188">
        <f t="shared" si="10"/>
        <v>2838.8160291134623</v>
      </c>
      <c r="E89" s="189">
        <f t="shared" si="11"/>
        <v>2844.6244213379596</v>
      </c>
      <c r="F89" s="188">
        <f t="shared" si="11"/>
        <v>2850.4373367262992</v>
      </c>
      <c r="G89" s="189">
        <f t="shared" si="11"/>
        <v>2856.2547737228165</v>
      </c>
      <c r="H89" s="188">
        <f t="shared" si="11"/>
        <v>2862.0767307758183</v>
      </c>
      <c r="I89" s="189">
        <f t="shared" si="11"/>
        <v>2867.9032063375685</v>
      </c>
      <c r="J89" s="188">
        <f t="shared" si="11"/>
        <v>2873.7341988642725</v>
      </c>
      <c r="K89" s="190">
        <f t="shared" si="11"/>
        <v>2879.5697068160703</v>
      </c>
    </row>
    <row r="90" spans="1:11" x14ac:dyDescent="0.35">
      <c r="A90" s="171">
        <v>770</v>
      </c>
      <c r="B90" s="188">
        <f t="shared" si="10"/>
        <v>2885.4097286570081</v>
      </c>
      <c r="C90" s="189">
        <f t="shared" si="10"/>
        <v>2891.2542628550409</v>
      </c>
      <c r="D90" s="188">
        <f t="shared" si="10"/>
        <v>2897.1033078820228</v>
      </c>
      <c r="E90" s="189">
        <f t="shared" si="11"/>
        <v>2902.9568622136717</v>
      </c>
      <c r="F90" s="188">
        <f t="shared" si="11"/>
        <v>2908.8149243295707</v>
      </c>
      <c r="G90" s="189">
        <f t="shared" si="11"/>
        <v>2914.6774927131564</v>
      </c>
      <c r="H90" s="188">
        <f t="shared" si="11"/>
        <v>2920.5445658517037</v>
      </c>
      <c r="I90" s="189">
        <f t="shared" si="11"/>
        <v>2926.4161422363104</v>
      </c>
      <c r="J90" s="188">
        <f t="shared" si="11"/>
        <v>2932.2922203618909</v>
      </c>
      <c r="K90" s="190">
        <f t="shared" si="11"/>
        <v>2938.1727987271393</v>
      </c>
    </row>
    <row r="91" spans="1:11" x14ac:dyDescent="0.35">
      <c r="A91" s="171">
        <v>780</v>
      </c>
      <c r="B91" s="188">
        <f t="shared" si="10"/>
        <v>2944.0578758345659</v>
      </c>
      <c r="C91" s="189">
        <f t="shared" si="10"/>
        <v>2949.9474501904283</v>
      </c>
      <c r="D91" s="188">
        <f t="shared" si="10"/>
        <v>2955.841520304758</v>
      </c>
      <c r="E91" s="189">
        <f t="shared" si="11"/>
        <v>2961.7400846913347</v>
      </c>
      <c r="F91" s="188">
        <f t="shared" si="11"/>
        <v>2967.643141867663</v>
      </c>
      <c r="G91" s="189">
        <f t="shared" si="11"/>
        <v>2973.5506903549781</v>
      </c>
      <c r="H91" s="188">
        <f t="shared" si="11"/>
        <v>2979.4627286782279</v>
      </c>
      <c r="I91" s="189">
        <f t="shared" si="11"/>
        <v>2985.3792553660574</v>
      </c>
      <c r="J91" s="188">
        <f t="shared" si="11"/>
        <v>2991.3002689507944</v>
      </c>
      <c r="K91" s="190">
        <f t="shared" si="11"/>
        <v>2997.2257679684444</v>
      </c>
    </row>
    <row r="92" spans="1:11" x14ac:dyDescent="0.35">
      <c r="A92" s="171">
        <v>790</v>
      </c>
      <c r="B92" s="182">
        <f t="shared" si="10"/>
        <v>3003.1557509586628</v>
      </c>
      <c r="C92" s="183">
        <f t="shared" si="10"/>
        <v>3009.0902164647737</v>
      </c>
      <c r="D92" s="182">
        <f t="shared" si="10"/>
        <v>3015.0291630337229</v>
      </c>
      <c r="E92" s="183">
        <f t="shared" si="11"/>
        <v>3020.9725892160882</v>
      </c>
      <c r="F92" s="182">
        <f t="shared" si="11"/>
        <v>3026.9204935660591</v>
      </c>
      <c r="G92" s="183">
        <f t="shared" si="11"/>
        <v>3032.8728746414199</v>
      </c>
      <c r="H92" s="182">
        <f t="shared" si="11"/>
        <v>3038.8297310035578</v>
      </c>
      <c r="I92" s="183">
        <f t="shared" si="11"/>
        <v>3044.7910612174319</v>
      </c>
      <c r="J92" s="182">
        <f t="shared" si="11"/>
        <v>3050.7568638515581</v>
      </c>
      <c r="K92" s="184">
        <f t="shared" si="11"/>
        <v>3056.7271374780171</v>
      </c>
    </row>
    <row r="93" spans="1:11" x14ac:dyDescent="0.35">
      <c r="A93" s="171">
        <v>800</v>
      </c>
      <c r="B93" s="182">
        <f t="shared" si="10"/>
        <v>3062.7018806724273</v>
      </c>
      <c r="C93" s="183">
        <f t="shared" si="10"/>
        <v>3068.6810920139465</v>
      </c>
      <c r="D93" s="182">
        <f t="shared" si="10"/>
        <v>3074.6647700852304</v>
      </c>
      <c r="E93" s="183">
        <f t="shared" ref="E93:K102" si="12">((((($A93+E$12)/10)^1.5)*$B$6*($K$6/10))+(((($A93+E$12)/10)^2.5)*$B$7))*3.6</f>
        <v>3080.6529134724692</v>
      </c>
      <c r="F93" s="182">
        <f t="shared" si="12"/>
        <v>3086.6455207653321</v>
      </c>
      <c r="G93" s="183">
        <f t="shared" si="12"/>
        <v>3092.6425905569758</v>
      </c>
      <c r="H93" s="182">
        <f t="shared" si="12"/>
        <v>3098.6441214440374</v>
      </c>
      <c r="I93" s="183">
        <f t="shared" si="12"/>
        <v>3104.6501120266016</v>
      </c>
      <c r="J93" s="182">
        <f t="shared" si="12"/>
        <v>3110.6605609082262</v>
      </c>
      <c r="K93" s="184">
        <f t="shared" si="12"/>
        <v>3116.6754666958877</v>
      </c>
    </row>
    <row r="94" spans="1:11" x14ac:dyDescent="0.35">
      <c r="A94" s="207">
        <v>810</v>
      </c>
      <c r="B94" s="208">
        <f t="shared" ref="B94:D113" si="13">((((($A94+B$12)/10)^1.5)*$B$6*($K$6/10))+(((($A94+B$12)/10)^2.5)*$B$7))*3.6</f>
        <v>3122.6948280000006</v>
      </c>
      <c r="C94" s="209">
        <f t="shared" si="13"/>
        <v>3128.7186434343998</v>
      </c>
      <c r="D94" s="210">
        <f t="shared" si="13"/>
        <v>3134.7469116163165</v>
      </c>
      <c r="E94" s="209">
        <f t="shared" si="12"/>
        <v>3140.7796311663924</v>
      </c>
      <c r="F94" s="210">
        <f t="shared" si="12"/>
        <v>3146.8168007086379</v>
      </c>
      <c r="G94" s="209">
        <f t="shared" si="12"/>
        <v>3152.8584188704449</v>
      </c>
      <c r="H94" s="210">
        <f t="shared" si="12"/>
        <v>3158.904484282566</v>
      </c>
      <c r="I94" s="209">
        <f t="shared" si="12"/>
        <v>3164.9549955791131</v>
      </c>
      <c r="J94" s="210">
        <f t="shared" si="12"/>
        <v>3171.0099513975279</v>
      </c>
      <c r="K94" s="211">
        <f t="shared" si="12"/>
        <v>3177.0693503785865</v>
      </c>
    </row>
    <row r="95" spans="1:11" x14ac:dyDescent="0.35">
      <c r="A95" s="171">
        <v>820</v>
      </c>
      <c r="B95" s="212">
        <f t="shared" si="13"/>
        <v>3183.1331911663865</v>
      </c>
      <c r="C95" s="183">
        <f t="shared" si="13"/>
        <v>3189.2014724083315</v>
      </c>
      <c r="D95" s="182">
        <f t="shared" si="13"/>
        <v>3195.2741927551283</v>
      </c>
      <c r="E95" s="183">
        <f t="shared" si="12"/>
        <v>3201.3513508607689</v>
      </c>
      <c r="F95" s="182">
        <f t="shared" si="12"/>
        <v>3207.4329453825212</v>
      </c>
      <c r="G95" s="183">
        <f t="shared" si="12"/>
        <v>3213.5189749809197</v>
      </c>
      <c r="H95" s="182">
        <f t="shared" si="12"/>
        <v>3219.6094383197683</v>
      </c>
      <c r="I95" s="183">
        <f t="shared" si="12"/>
        <v>3225.7043340660912</v>
      </c>
      <c r="J95" s="182">
        <f t="shared" si="12"/>
        <v>3231.8036608901721</v>
      </c>
      <c r="K95" s="184">
        <f t="shared" si="12"/>
        <v>3237.907417465512</v>
      </c>
    </row>
    <row r="96" spans="1:11" x14ac:dyDescent="0.35">
      <c r="A96" s="171">
        <v>830</v>
      </c>
      <c r="B96" s="212">
        <f t="shared" si="13"/>
        <v>3244.0156024688258</v>
      </c>
      <c r="C96" s="183">
        <f t="shared" si="13"/>
        <v>3250.1282145800315</v>
      </c>
      <c r="D96" s="182">
        <f t="shared" si="13"/>
        <v>3256.2452524822515</v>
      </c>
      <c r="E96" s="183">
        <f t="shared" si="12"/>
        <v>3262.3667148617842</v>
      </c>
      <c r="F96" s="182">
        <f t="shared" si="12"/>
        <v>3268.4926004081058</v>
      </c>
      <c r="G96" s="183">
        <f t="shared" si="12"/>
        <v>3274.6229078138622</v>
      </c>
      <c r="H96" s="182">
        <f t="shared" si="12"/>
        <v>3280.7576357748435</v>
      </c>
      <c r="I96" s="183">
        <f t="shared" si="12"/>
        <v>3286.8967829899943</v>
      </c>
      <c r="J96" s="182">
        <f t="shared" si="12"/>
        <v>3293.0403481613939</v>
      </c>
      <c r="K96" s="184">
        <f t="shared" si="12"/>
        <v>3299.1883299942483</v>
      </c>
    </row>
    <row r="97" spans="1:11" x14ac:dyDescent="0.35">
      <c r="A97" s="171">
        <v>840</v>
      </c>
      <c r="B97" s="212">
        <f t="shared" si="13"/>
        <v>3305.3407271968604</v>
      </c>
      <c r="C97" s="183">
        <f t="shared" si="13"/>
        <v>3311.4975384806703</v>
      </c>
      <c r="D97" s="182">
        <f t="shared" si="13"/>
        <v>3317.6587625601915</v>
      </c>
      <c r="E97" s="183">
        <f t="shared" si="12"/>
        <v>3323.8243981530245</v>
      </c>
      <c r="F97" s="182">
        <f t="shared" si="12"/>
        <v>3329.9944439798642</v>
      </c>
      <c r="G97" s="183">
        <f t="shared" si="12"/>
        <v>3336.1688987644493</v>
      </c>
      <c r="H97" s="182">
        <f t="shared" si="12"/>
        <v>3342.347761233601</v>
      </c>
      <c r="I97" s="183">
        <f t="shared" si="12"/>
        <v>3348.5310301171612</v>
      </c>
      <c r="J97" s="182">
        <f t="shared" si="12"/>
        <v>3354.7187041480347</v>
      </c>
      <c r="K97" s="184">
        <f t="shared" si="12"/>
        <v>3360.9107820621457</v>
      </c>
    </row>
    <row r="98" spans="1:11" x14ac:dyDescent="0.35">
      <c r="A98" s="175">
        <v>850</v>
      </c>
      <c r="B98" s="195">
        <f t="shared" si="13"/>
        <v>3367.107262598433</v>
      </c>
      <c r="C98" s="177">
        <f t="shared" si="13"/>
        <v>3373.3081444988543</v>
      </c>
      <c r="D98" s="176">
        <f t="shared" si="13"/>
        <v>3379.5134265083689</v>
      </c>
      <c r="E98" s="177">
        <f t="shared" si="12"/>
        <v>3385.7231073749153</v>
      </c>
      <c r="F98" s="176">
        <f t="shared" si="12"/>
        <v>3391.9371858494351</v>
      </c>
      <c r="G98" s="177">
        <f t="shared" si="12"/>
        <v>3398.1556606858285</v>
      </c>
      <c r="H98" s="176">
        <f t="shared" si="12"/>
        <v>3404.3785306409586</v>
      </c>
      <c r="I98" s="177">
        <f t="shared" si="12"/>
        <v>3410.6057944746599</v>
      </c>
      <c r="J98" s="176">
        <f t="shared" si="12"/>
        <v>3416.8374509496962</v>
      </c>
      <c r="K98" s="178">
        <f t="shared" si="12"/>
        <v>3423.0734988317804</v>
      </c>
    </row>
    <row r="99" spans="1:11" x14ac:dyDescent="0.35">
      <c r="A99" s="171">
        <v>860</v>
      </c>
      <c r="B99" s="212">
        <f t="shared" si="13"/>
        <v>3429.3139368895354</v>
      </c>
      <c r="C99" s="183">
        <f t="shared" si="13"/>
        <v>3435.5587638945294</v>
      </c>
      <c r="D99" s="182">
        <f t="shared" si="13"/>
        <v>3441.8079786212293</v>
      </c>
      <c r="E99" s="183">
        <f t="shared" si="12"/>
        <v>3448.0615798469826</v>
      </c>
      <c r="F99" s="182">
        <f t="shared" si="12"/>
        <v>3454.3195663520723</v>
      </c>
      <c r="G99" s="183">
        <f t="shared" si="12"/>
        <v>3460.5819369196283</v>
      </c>
      <c r="H99" s="182">
        <f t="shared" si="12"/>
        <v>3466.8486903356647</v>
      </c>
      <c r="I99" s="183">
        <f t="shared" si="12"/>
        <v>3473.1198253890761</v>
      </c>
      <c r="J99" s="182">
        <f t="shared" si="12"/>
        <v>3479.3953408715965</v>
      </c>
      <c r="K99" s="184">
        <f t="shared" si="12"/>
        <v>3485.6752355778185</v>
      </c>
    </row>
    <row r="100" spans="1:11" x14ac:dyDescent="0.35">
      <c r="A100" s="171">
        <v>870</v>
      </c>
      <c r="B100" s="212">
        <f t="shared" si="13"/>
        <v>3491.959508305174</v>
      </c>
      <c r="C100" s="183">
        <f t="shared" si="13"/>
        <v>3498.2481578539227</v>
      </c>
      <c r="D100" s="182">
        <f t="shared" si="13"/>
        <v>3504.5411830271541</v>
      </c>
      <c r="E100" s="183">
        <f t="shared" si="12"/>
        <v>3510.8385826307635</v>
      </c>
      <c r="F100" s="182">
        <f t="shared" si="12"/>
        <v>3517.1403554734561</v>
      </c>
      <c r="G100" s="183">
        <f t="shared" si="12"/>
        <v>3523.4465003667401</v>
      </c>
      <c r="H100" s="182">
        <f t="shared" si="12"/>
        <v>3529.7570161249018</v>
      </c>
      <c r="I100" s="183">
        <f t="shared" si="12"/>
        <v>3536.0719015650161</v>
      </c>
      <c r="J100" s="182">
        <f t="shared" si="12"/>
        <v>3542.3911555069321</v>
      </c>
      <c r="K100" s="184">
        <f t="shared" si="12"/>
        <v>3548.7147767732613</v>
      </c>
    </row>
    <row r="101" spans="1:11" x14ac:dyDescent="0.35">
      <c r="A101" s="171">
        <v>880</v>
      </c>
      <c r="B101" s="212">
        <f t="shared" si="13"/>
        <v>3555.042764189358</v>
      </c>
      <c r="C101" s="183">
        <f t="shared" si="13"/>
        <v>3561.3751165833396</v>
      </c>
      <c r="D101" s="182">
        <f t="shared" si="13"/>
        <v>3567.711832786063</v>
      </c>
      <c r="E101" s="183">
        <f t="shared" si="12"/>
        <v>3574.0529116311104</v>
      </c>
      <c r="F101" s="182">
        <f t="shared" si="12"/>
        <v>3580.3983519547828</v>
      </c>
      <c r="G101" s="183">
        <f t="shared" si="12"/>
        <v>3586.748152596102</v>
      </c>
      <c r="H101" s="182">
        <f t="shared" si="12"/>
        <v>3593.1023123967998</v>
      </c>
      <c r="I101" s="183">
        <f t="shared" si="12"/>
        <v>3599.4608302013053</v>
      </c>
      <c r="J101" s="182">
        <f t="shared" si="12"/>
        <v>3605.8237048567221</v>
      </c>
      <c r="K101" s="184">
        <f t="shared" si="12"/>
        <v>3612.1909352128637</v>
      </c>
    </row>
    <row r="102" spans="1:11" x14ac:dyDescent="0.35">
      <c r="A102" s="171">
        <v>890</v>
      </c>
      <c r="B102" s="213">
        <f t="shared" si="13"/>
        <v>3618.5625201221965</v>
      </c>
      <c r="C102" s="189">
        <f t="shared" si="13"/>
        <v>3624.9384584398676</v>
      </c>
      <c r="D102" s="188">
        <f t="shared" si="13"/>
        <v>3631.3187490236678</v>
      </c>
      <c r="E102" s="189">
        <f t="shared" si="12"/>
        <v>3637.7033907340578</v>
      </c>
      <c r="F102" s="188">
        <f t="shared" si="12"/>
        <v>3644.0923824341266</v>
      </c>
      <c r="G102" s="189">
        <f t="shared" si="12"/>
        <v>3650.4857229896043</v>
      </c>
      <c r="H102" s="188">
        <f t="shared" si="12"/>
        <v>3656.8834112688478</v>
      </c>
      <c r="I102" s="189">
        <f t="shared" si="12"/>
        <v>3663.285446142836</v>
      </c>
      <c r="J102" s="188">
        <f t="shared" si="12"/>
        <v>3669.6918264851597</v>
      </c>
      <c r="K102" s="190">
        <f t="shared" si="12"/>
        <v>3676.1025511720095</v>
      </c>
    </row>
    <row r="103" spans="1:11" x14ac:dyDescent="0.35">
      <c r="A103" s="175">
        <v>900</v>
      </c>
      <c r="B103" s="214">
        <f t="shared" si="13"/>
        <v>3682.5176190821717</v>
      </c>
      <c r="C103" s="205">
        <f t="shared" si="13"/>
        <v>3688.9370290970287</v>
      </c>
      <c r="D103" s="204">
        <f t="shared" si="13"/>
        <v>3695.3607801005528</v>
      </c>
      <c r="E103" s="205">
        <f t="shared" ref="E103:K112" si="14">((((($A103+E$12)/10)^1.5)*$B$6*($K$6/10))+(((($A103+E$12)/10)^2.5)*$B$7))*3.6</f>
        <v>3701.7888709792633</v>
      </c>
      <c r="F103" s="204">
        <f t="shared" si="14"/>
        <v>3708.2213006222728</v>
      </c>
      <c r="G103" s="205">
        <f t="shared" si="14"/>
        <v>3714.6580679212402</v>
      </c>
      <c r="H103" s="204">
        <f t="shared" si="14"/>
        <v>3721.0991717703732</v>
      </c>
      <c r="I103" s="205">
        <f t="shared" si="14"/>
        <v>3727.5446110664329</v>
      </c>
      <c r="J103" s="204">
        <f t="shared" si="14"/>
        <v>3733.9943847087106</v>
      </c>
      <c r="K103" s="206">
        <f t="shared" si="14"/>
        <v>3740.4484915990288</v>
      </c>
    </row>
    <row r="104" spans="1:11" x14ac:dyDescent="0.35">
      <c r="A104" s="171">
        <v>910</v>
      </c>
      <c r="B104" s="213">
        <f t="shared" si="13"/>
        <v>3746.9069306417382</v>
      </c>
      <c r="C104" s="189">
        <f t="shared" si="13"/>
        <v>3753.3697007436954</v>
      </c>
      <c r="D104" s="188">
        <f t="shared" si="13"/>
        <v>3759.8368008142666</v>
      </c>
      <c r="E104" s="189">
        <f t="shared" si="14"/>
        <v>3766.3082297653195</v>
      </c>
      <c r="F104" s="188">
        <f t="shared" si="14"/>
        <v>3772.7839865112087</v>
      </c>
      <c r="G104" s="189">
        <f t="shared" si="14"/>
        <v>3779.2640699687895</v>
      </c>
      <c r="H104" s="188">
        <f t="shared" si="14"/>
        <v>3785.7484790573799</v>
      </c>
      <c r="I104" s="189">
        <f t="shared" si="14"/>
        <v>3792.2372126987784</v>
      </c>
      <c r="J104" s="188">
        <f t="shared" si="14"/>
        <v>3798.7302698172407</v>
      </c>
      <c r="K104" s="190">
        <f t="shared" si="14"/>
        <v>3805.2276493394911</v>
      </c>
    </row>
    <row r="105" spans="1:11" x14ac:dyDescent="0.35">
      <c r="A105" s="171">
        <v>920</v>
      </c>
      <c r="B105" s="213">
        <f t="shared" si="13"/>
        <v>3811.7293501946901</v>
      </c>
      <c r="C105" s="189">
        <f t="shared" si="13"/>
        <v>3818.2353713144507</v>
      </c>
      <c r="D105" s="188">
        <f t="shared" si="13"/>
        <v>3824.745711632821</v>
      </c>
      <c r="E105" s="189">
        <f t="shared" si="14"/>
        <v>3831.2603700862746</v>
      </c>
      <c r="F105" s="188">
        <f t="shared" si="14"/>
        <v>3837.7793456137042</v>
      </c>
      <c r="G105" s="189">
        <f t="shared" si="14"/>
        <v>3844.3026371564374</v>
      </c>
      <c r="H105" s="188">
        <f t="shared" si="14"/>
        <v>3850.8302436581744</v>
      </c>
      <c r="I105" s="189">
        <f t="shared" si="14"/>
        <v>3857.3621640650513</v>
      </c>
      <c r="J105" s="188">
        <f t="shared" si="14"/>
        <v>3863.898397325584</v>
      </c>
      <c r="K105" s="190">
        <f t="shared" si="14"/>
        <v>3870.4389423906773</v>
      </c>
    </row>
    <row r="106" spans="1:11" x14ac:dyDescent="0.35">
      <c r="A106" s="171">
        <v>930</v>
      </c>
      <c r="B106" s="213">
        <f t="shared" si="13"/>
        <v>3876.9837982136082</v>
      </c>
      <c r="C106" s="189">
        <f t="shared" si="13"/>
        <v>3883.5329637500395</v>
      </c>
      <c r="D106" s="188">
        <f t="shared" si="13"/>
        <v>3890.0864379580107</v>
      </c>
      <c r="E106" s="189">
        <f t="shared" si="14"/>
        <v>3896.6442197978913</v>
      </c>
      <c r="F106" s="188">
        <f t="shared" si="14"/>
        <v>3903.2063082324339</v>
      </c>
      <c r="G106" s="189">
        <f t="shared" si="14"/>
        <v>3909.7727022267254</v>
      </c>
      <c r="H106" s="188">
        <f t="shared" si="14"/>
        <v>3916.3434007481951</v>
      </c>
      <c r="I106" s="189">
        <f t="shared" si="14"/>
        <v>3922.9184027666015</v>
      </c>
      <c r="J106" s="188">
        <f t="shared" si="14"/>
        <v>3929.4977072540446</v>
      </c>
      <c r="K106" s="190">
        <f t="shared" si="14"/>
        <v>3936.0813131849318</v>
      </c>
    </row>
    <row r="107" spans="1:11" x14ac:dyDescent="0.35">
      <c r="A107" s="171">
        <v>940</v>
      </c>
      <c r="B107" s="213">
        <f t="shared" si="13"/>
        <v>3942.669219535996</v>
      </c>
      <c r="C107" s="189">
        <f t="shared" si="13"/>
        <v>3949.2614252862627</v>
      </c>
      <c r="D107" s="188">
        <f t="shared" si="13"/>
        <v>3955.8579294170677</v>
      </c>
      <c r="E107" s="189">
        <f t="shared" si="14"/>
        <v>3962.4587309120484</v>
      </c>
      <c r="F107" s="188">
        <f t="shared" si="14"/>
        <v>3969.0638287571232</v>
      </c>
      <c r="G107" s="189">
        <f t="shared" si="14"/>
        <v>3975.6732219404844</v>
      </c>
      <c r="H107" s="188">
        <f t="shared" si="14"/>
        <v>3982.286909452615</v>
      </c>
      <c r="I107" s="189">
        <f t="shared" si="14"/>
        <v>3988.9048902862623</v>
      </c>
      <c r="J107" s="188">
        <f t="shared" si="14"/>
        <v>3995.5271634364362</v>
      </c>
      <c r="K107" s="190">
        <f t="shared" si="14"/>
        <v>4002.1537279003974</v>
      </c>
    </row>
    <row r="108" spans="1:11" x14ac:dyDescent="0.35">
      <c r="A108" s="175">
        <v>950</v>
      </c>
      <c r="B108" s="195">
        <f t="shared" si="13"/>
        <v>4008.7845826776606</v>
      </c>
      <c r="C108" s="177">
        <f t="shared" si="13"/>
        <v>4015.4197267699919</v>
      </c>
      <c r="D108" s="176">
        <f t="shared" si="13"/>
        <v>4022.0591591813882</v>
      </c>
      <c r="E108" s="177">
        <f t="shared" si="14"/>
        <v>4028.7028789180722</v>
      </c>
      <c r="F108" s="176">
        <f t="shared" si="14"/>
        <v>4035.3508849885038</v>
      </c>
      <c r="G108" s="177">
        <f t="shared" si="14"/>
        <v>4042.0031764033529</v>
      </c>
      <c r="H108" s="176">
        <f t="shared" si="14"/>
        <v>4048.6597521755102</v>
      </c>
      <c r="I108" s="177">
        <f t="shared" si="14"/>
        <v>4055.3206113200677</v>
      </c>
      <c r="J108" s="176">
        <f t="shared" si="14"/>
        <v>4061.9857528543139</v>
      </c>
      <c r="K108" s="178">
        <f t="shared" si="14"/>
        <v>4068.6551757977541</v>
      </c>
    </row>
    <row r="109" spans="1:11" x14ac:dyDescent="0.35">
      <c r="A109" s="171">
        <v>960</v>
      </c>
      <c r="B109" s="212">
        <f t="shared" si="13"/>
        <v>4075.3288791720483</v>
      </c>
      <c r="C109" s="183">
        <f t="shared" si="13"/>
        <v>4082.0068620010634</v>
      </c>
      <c r="D109" s="182">
        <f t="shared" si="13"/>
        <v>4088.6891233108399</v>
      </c>
      <c r="E109" s="183">
        <f t="shared" si="14"/>
        <v>4095.3756621295815</v>
      </c>
      <c r="F109" s="182">
        <f t="shared" si="14"/>
        <v>4102.0664774876559</v>
      </c>
      <c r="G109" s="183">
        <f t="shared" si="14"/>
        <v>4108.7615684176035</v>
      </c>
      <c r="H109" s="182">
        <f t="shared" si="14"/>
        <v>4115.460933954103</v>
      </c>
      <c r="I109" s="183">
        <f t="shared" si="14"/>
        <v>4122.164573133975</v>
      </c>
      <c r="J109" s="182">
        <f t="shared" si="14"/>
        <v>4128.8724849962082</v>
      </c>
      <c r="K109" s="184">
        <f t="shared" si="14"/>
        <v>4135.5846685818933</v>
      </c>
    </row>
    <row r="110" spans="1:11" x14ac:dyDescent="0.35">
      <c r="A110" s="171">
        <v>970</v>
      </c>
      <c r="B110" s="212">
        <f t="shared" si="13"/>
        <v>4142.3011229342746</v>
      </c>
      <c r="C110" s="183">
        <f t="shared" si="13"/>
        <v>4149.0218470987065</v>
      </c>
      <c r="D110" s="182">
        <f t="shared" si="13"/>
        <v>4155.746840122667</v>
      </c>
      <c r="E110" s="183">
        <f t="shared" si="14"/>
        <v>4162.4761010557431</v>
      </c>
      <c r="F110" s="182">
        <f t="shared" si="14"/>
        <v>4169.2096289496258</v>
      </c>
      <c r="G110" s="183">
        <f t="shared" si="14"/>
        <v>4175.9474228581175</v>
      </c>
      <c r="H110" s="182">
        <f t="shared" si="14"/>
        <v>4182.6894818371029</v>
      </c>
      <c r="I110" s="183">
        <f t="shared" si="14"/>
        <v>4189.4358049445564</v>
      </c>
      <c r="J110" s="182">
        <f t="shared" si="14"/>
        <v>4196.1863912405443</v>
      </c>
      <c r="K110" s="184">
        <f t="shared" si="14"/>
        <v>4202.9412397871965</v>
      </c>
    </row>
    <row r="111" spans="1:11" x14ac:dyDescent="0.35">
      <c r="A111" s="171">
        <v>980</v>
      </c>
      <c r="B111" s="212">
        <f t="shared" si="13"/>
        <v>4209.7003496487368</v>
      </c>
      <c r="C111" s="183">
        <f t="shared" si="13"/>
        <v>4216.4637198914315</v>
      </c>
      <c r="D111" s="182">
        <f t="shared" si="13"/>
        <v>4223.231349583617</v>
      </c>
      <c r="E111" s="183">
        <f t="shared" si="14"/>
        <v>4230.003237795695</v>
      </c>
      <c r="F111" s="182">
        <f t="shared" si="14"/>
        <v>4236.7793836001047</v>
      </c>
      <c r="G111" s="183">
        <f t="shared" si="14"/>
        <v>4243.5597860713306</v>
      </c>
      <c r="H111" s="182">
        <f t="shared" si="14"/>
        <v>4250.3444442858981</v>
      </c>
      <c r="I111" s="183">
        <f t="shared" si="14"/>
        <v>4257.1333573223728</v>
      </c>
      <c r="J111" s="182">
        <f t="shared" si="14"/>
        <v>4263.9265242613274</v>
      </c>
      <c r="K111" s="184">
        <f t="shared" si="14"/>
        <v>4270.7239441853753</v>
      </c>
    </row>
    <row r="112" spans="1:11" x14ac:dyDescent="0.35">
      <c r="A112" s="171">
        <v>990</v>
      </c>
      <c r="B112" s="212">
        <f t="shared" si="13"/>
        <v>4277.5256161791403</v>
      </c>
      <c r="C112" s="183">
        <f t="shared" si="13"/>
        <v>4284.3315393292642</v>
      </c>
      <c r="D112" s="182">
        <f t="shared" si="13"/>
        <v>4291.1417127243867</v>
      </c>
      <c r="E112" s="183">
        <f t="shared" si="14"/>
        <v>4297.9561354551452</v>
      </c>
      <c r="F112" s="182">
        <f t="shared" si="14"/>
        <v>4304.7748066141812</v>
      </c>
      <c r="G112" s="183">
        <f t="shared" si="14"/>
        <v>4311.5977252961211</v>
      </c>
      <c r="H112" s="182">
        <f t="shared" si="14"/>
        <v>4318.4248905975819</v>
      </c>
      <c r="I112" s="183">
        <f t="shared" si="14"/>
        <v>4325.2563016171453</v>
      </c>
      <c r="J112" s="182">
        <f t="shared" si="14"/>
        <v>4332.0919574553927</v>
      </c>
      <c r="K112" s="184">
        <f t="shared" si="14"/>
        <v>4338.9318572148441</v>
      </c>
    </row>
    <row r="113" spans="1:11" x14ac:dyDescent="0.35">
      <c r="A113" s="196">
        <v>1000</v>
      </c>
      <c r="B113" s="215">
        <f t="shared" si="13"/>
        <v>4345.7760000000035</v>
      </c>
      <c r="C113" s="198">
        <f t="shared" si="13"/>
        <v>4352.6243849173197</v>
      </c>
      <c r="D113" s="197">
        <f t="shared" si="13"/>
        <v>4359.4770110752097</v>
      </c>
      <c r="E113" s="198">
        <f t="shared" ref="E113:K122" si="15">((((($A113+E$12)/10)^1.5)*$B$6*($K$6/10))+(((($A113+E$12)/10)^2.5)*$B$7))*3.6</f>
        <v>4366.3338775840339</v>
      </c>
      <c r="F113" s="197">
        <f t="shared" si="15"/>
        <v>4373.1949835560881</v>
      </c>
      <c r="G113" s="198">
        <f t="shared" si="15"/>
        <v>4380.060328105601</v>
      </c>
      <c r="H113" s="197">
        <f t="shared" si="15"/>
        <v>4386.9299103487556</v>
      </c>
      <c r="I113" s="198">
        <f t="shared" si="15"/>
        <v>4393.8037294036476</v>
      </c>
      <c r="J113" s="197">
        <f t="shared" si="15"/>
        <v>4400.6817843902863</v>
      </c>
      <c r="K113" s="199">
        <f t="shared" si="15"/>
        <v>4407.5640744306211</v>
      </c>
    </row>
    <row r="114" spans="1:11" x14ac:dyDescent="0.35">
      <c r="A114" s="171">
        <f>A113+10</f>
        <v>1010</v>
      </c>
      <c r="B114" s="212">
        <f t="shared" ref="B114:D133" si="16">((((($A114+B$12)/10)^1.5)*$B$6*($K$6/10))+(((($A114+B$12)/10)^2.5)*$B$7))*3.6</f>
        <v>4414.4505986484955</v>
      </c>
      <c r="C114" s="183">
        <f t="shared" si="16"/>
        <v>4421.3413561696607</v>
      </c>
      <c r="D114" s="182">
        <f t="shared" si="16"/>
        <v>4428.2363461217838</v>
      </c>
      <c r="E114" s="183">
        <f t="shared" si="15"/>
        <v>4435.1355676344156</v>
      </c>
      <c r="F114" s="182">
        <f t="shared" si="15"/>
        <v>4442.0390198390087</v>
      </c>
      <c r="G114" s="183">
        <f t="shared" si="15"/>
        <v>4448.9467018688892</v>
      </c>
      <c r="H114" s="182">
        <f t="shared" si="15"/>
        <v>4455.8586128592869</v>
      </c>
      <c r="I114" s="183">
        <f t="shared" si="15"/>
        <v>4462.7747519472823</v>
      </c>
      <c r="J114" s="182">
        <f t="shared" si="15"/>
        <v>4469.6951182718503</v>
      </c>
      <c r="K114" s="184">
        <f t="shared" si="15"/>
        <v>4476.6197109738232</v>
      </c>
    </row>
    <row r="115" spans="1:11" x14ac:dyDescent="0.35">
      <c r="A115" s="171">
        <f t="shared" ref="A115:A138" si="17">A114+10</f>
        <v>1020</v>
      </c>
      <c r="B115" s="212">
        <f t="shared" si="16"/>
        <v>4483.5485291958967</v>
      </c>
      <c r="C115" s="183">
        <f t="shared" si="16"/>
        <v>4490.4815720826227</v>
      </c>
      <c r="D115" s="182">
        <f t="shared" si="16"/>
        <v>4497.4188387804206</v>
      </c>
      <c r="E115" s="183">
        <f t="shared" si="15"/>
        <v>4504.3603284375367</v>
      </c>
      <c r="F115" s="182">
        <f t="shared" si="15"/>
        <v>4511.3060402040683</v>
      </c>
      <c r="G115" s="183">
        <f t="shared" si="15"/>
        <v>4518.2559732319587</v>
      </c>
      <c r="H115" s="182">
        <f t="shared" si="15"/>
        <v>4525.2101266749723</v>
      </c>
      <c r="I115" s="183">
        <f t="shared" si="15"/>
        <v>4532.1684996887188</v>
      </c>
      <c r="J115" s="182">
        <f t="shared" si="15"/>
        <v>4539.1310914306105</v>
      </c>
      <c r="K115" s="184">
        <f t="shared" si="15"/>
        <v>4546.0979010598967</v>
      </c>
    </row>
    <row r="116" spans="1:11" x14ac:dyDescent="0.35">
      <c r="A116" s="171">
        <f t="shared" si="17"/>
        <v>1030</v>
      </c>
      <c r="B116" s="212">
        <f t="shared" si="16"/>
        <v>4553.0689277376405</v>
      </c>
      <c r="C116" s="183">
        <f t="shared" si="16"/>
        <v>4560.0441706267038</v>
      </c>
      <c r="D116" s="182">
        <f t="shared" si="16"/>
        <v>4567.0236288917631</v>
      </c>
      <c r="E116" s="183">
        <f t="shared" si="15"/>
        <v>4574.0073016992965</v>
      </c>
      <c r="F116" s="182">
        <f t="shared" si="15"/>
        <v>4580.9951882175719</v>
      </c>
      <c r="G116" s="183">
        <f t="shared" si="15"/>
        <v>4587.9872876166492</v>
      </c>
      <c r="H116" s="182">
        <f t="shared" si="15"/>
        <v>4594.9835990683869</v>
      </c>
      <c r="I116" s="183">
        <f t="shared" si="15"/>
        <v>4601.9841217464063</v>
      </c>
      <c r="J116" s="182">
        <f t="shared" si="15"/>
        <v>4608.9888548261206</v>
      </c>
      <c r="K116" s="184">
        <f t="shared" si="15"/>
        <v>4615.9977974847152</v>
      </c>
    </row>
    <row r="117" spans="1:11" x14ac:dyDescent="0.35">
      <c r="A117" s="171">
        <f t="shared" si="17"/>
        <v>1040</v>
      </c>
      <c r="B117" s="213">
        <f t="shared" si="16"/>
        <v>4623.0109489011365</v>
      </c>
      <c r="C117" s="189">
        <f t="shared" si="16"/>
        <v>4630.0283082561082</v>
      </c>
      <c r="D117" s="188">
        <f t="shared" si="16"/>
        <v>4637.0498747320889</v>
      </c>
      <c r="E117" s="189">
        <f t="shared" si="15"/>
        <v>4644.0756475133221</v>
      </c>
      <c r="F117" s="188">
        <f t="shared" si="15"/>
        <v>4651.1056257857854</v>
      </c>
      <c r="G117" s="189">
        <f t="shared" si="15"/>
        <v>4658.1398087371999</v>
      </c>
      <c r="H117" s="188">
        <f t="shared" si="15"/>
        <v>4665.1781955570414</v>
      </c>
      <c r="I117" s="189">
        <f t="shared" si="15"/>
        <v>4672.2207854365079</v>
      </c>
      <c r="J117" s="188">
        <f t="shared" si="15"/>
        <v>4679.2675775685429</v>
      </c>
      <c r="K117" s="190">
        <f t="shared" si="15"/>
        <v>4686.3185711478091</v>
      </c>
    </row>
    <row r="118" spans="1:11" x14ac:dyDescent="0.35">
      <c r="A118" s="196">
        <f t="shared" si="17"/>
        <v>1050</v>
      </c>
      <c r="B118" s="216">
        <f t="shared" si="16"/>
        <v>4693.3737653707021</v>
      </c>
      <c r="C118" s="217">
        <f t="shared" si="16"/>
        <v>4700.4331594353271</v>
      </c>
      <c r="D118" s="218">
        <f t="shared" si="16"/>
        <v>4707.4967525415086</v>
      </c>
      <c r="E118" s="217">
        <f t="shared" si="15"/>
        <v>4714.5645438907841</v>
      </c>
      <c r="F118" s="218">
        <f t="shared" si="15"/>
        <v>4721.6365326864016</v>
      </c>
      <c r="G118" s="217">
        <f t="shared" si="15"/>
        <v>4728.7127181332989</v>
      </c>
      <c r="H118" s="218">
        <f t="shared" si="15"/>
        <v>4735.793099438114</v>
      </c>
      <c r="I118" s="217">
        <f t="shared" si="15"/>
        <v>4742.8776758091981</v>
      </c>
      <c r="J118" s="218">
        <f t="shared" si="15"/>
        <v>4749.9664464565649</v>
      </c>
      <c r="K118" s="219">
        <f t="shared" si="15"/>
        <v>4757.0594105919345</v>
      </c>
    </row>
    <row r="119" spans="1:11" x14ac:dyDescent="0.35">
      <c r="A119" s="171">
        <f t="shared" si="17"/>
        <v>1060</v>
      </c>
      <c r="B119" s="213">
        <f t="shared" si="16"/>
        <v>4764.1565674286885</v>
      </c>
      <c r="C119" s="189">
        <f t="shared" si="16"/>
        <v>4771.2579161819012</v>
      </c>
      <c r="D119" s="188">
        <f t="shared" si="16"/>
        <v>4778.3634560683204</v>
      </c>
      <c r="E119" s="189">
        <f t="shared" si="15"/>
        <v>4785.4731863063407</v>
      </c>
      <c r="F119" s="188">
        <f t="shared" si="15"/>
        <v>4792.5871061160424</v>
      </c>
      <c r="G119" s="189">
        <f t="shared" si="15"/>
        <v>4799.7052147191644</v>
      </c>
      <c r="H119" s="188">
        <f t="shared" si="15"/>
        <v>4806.8275113390782</v>
      </c>
      <c r="I119" s="189">
        <f t="shared" si="15"/>
        <v>4813.9539952008408</v>
      </c>
      <c r="J119" s="188">
        <f t="shared" si="15"/>
        <v>4821.0846655311343</v>
      </c>
      <c r="K119" s="190">
        <f t="shared" si="15"/>
        <v>4828.2195215582879</v>
      </c>
    </row>
    <row r="120" spans="1:11" x14ac:dyDescent="0.35">
      <c r="A120" s="171">
        <f t="shared" si="17"/>
        <v>1070</v>
      </c>
      <c r="B120" s="213">
        <f t="shared" si="16"/>
        <v>4835.3585625122669</v>
      </c>
      <c r="C120" s="189">
        <f t="shared" si="16"/>
        <v>4842.5017876246911</v>
      </c>
      <c r="D120" s="188">
        <f t="shared" si="16"/>
        <v>4849.649196128782</v>
      </c>
      <c r="E120" s="189">
        <f t="shared" si="15"/>
        <v>4856.800787259408</v>
      </c>
      <c r="F120" s="188">
        <f t="shared" si="15"/>
        <v>4863.9565602530602</v>
      </c>
      <c r="G120" s="189">
        <f t="shared" si="15"/>
        <v>4871.1165143478293</v>
      </c>
      <c r="H120" s="188">
        <f t="shared" si="15"/>
        <v>4878.2806487834523</v>
      </c>
      <c r="I120" s="189">
        <f t="shared" si="15"/>
        <v>4885.4489628012516</v>
      </c>
      <c r="J120" s="188">
        <f t="shared" si="15"/>
        <v>4892.6214556441646</v>
      </c>
      <c r="K120" s="190">
        <f t="shared" si="15"/>
        <v>4899.7981265567205</v>
      </c>
    </row>
    <row r="121" spans="1:11" x14ac:dyDescent="0.35">
      <c r="A121" s="171">
        <f t="shared" si="17"/>
        <v>1080</v>
      </c>
      <c r="B121" s="213">
        <f t="shared" si="16"/>
        <v>4906.9789747850828</v>
      </c>
      <c r="C121" s="189">
        <f t="shared" si="16"/>
        <v>4914.1639995769619</v>
      </c>
      <c r="D121" s="188">
        <f t="shared" si="16"/>
        <v>4921.3532001817002</v>
      </c>
      <c r="E121" s="189">
        <f t="shared" si="15"/>
        <v>4928.5465758501969</v>
      </c>
      <c r="F121" s="188">
        <f t="shared" si="15"/>
        <v>4935.7441258349572</v>
      </c>
      <c r="G121" s="189">
        <f t="shared" si="15"/>
        <v>4942.945849390052</v>
      </c>
      <c r="H121" s="188">
        <f t="shared" si="15"/>
        <v>4950.1517457711234</v>
      </c>
      <c r="I121" s="189">
        <f t="shared" si="15"/>
        <v>4957.3618142354089</v>
      </c>
      <c r="J121" s="188">
        <f t="shared" si="15"/>
        <v>4964.5760540416841</v>
      </c>
      <c r="K121" s="190">
        <f t="shared" si="15"/>
        <v>4971.7944644503004</v>
      </c>
    </row>
    <row r="122" spans="1:11" x14ac:dyDescent="0.35">
      <c r="A122" s="171">
        <f t="shared" si="17"/>
        <v>1090</v>
      </c>
      <c r="B122" s="213">
        <f t="shared" si="16"/>
        <v>4979.0170447231794</v>
      </c>
      <c r="C122" s="189">
        <f t="shared" si="16"/>
        <v>4986.2437941237868</v>
      </c>
      <c r="D122" s="188">
        <f t="shared" si="16"/>
        <v>4993.4747119171443</v>
      </c>
      <c r="E122" s="189">
        <f t="shared" si="15"/>
        <v>5000.7097973698174</v>
      </c>
      <c r="F122" s="188">
        <f t="shared" si="15"/>
        <v>5007.9490497499219</v>
      </c>
      <c r="G122" s="189">
        <f t="shared" si="15"/>
        <v>5015.1924683271145</v>
      </c>
      <c r="H122" s="188">
        <f t="shared" si="15"/>
        <v>5022.440052372589</v>
      </c>
      <c r="I122" s="189">
        <f t="shared" si="15"/>
        <v>5029.6918011590669</v>
      </c>
      <c r="J122" s="188">
        <f t="shared" si="15"/>
        <v>5036.9477139607989</v>
      </c>
      <c r="K122" s="190">
        <f t="shared" si="15"/>
        <v>5044.2077900535796</v>
      </c>
    </row>
    <row r="123" spans="1:11" x14ac:dyDescent="0.35">
      <c r="A123" s="196">
        <f t="shared" si="17"/>
        <v>1100</v>
      </c>
      <c r="B123" s="216">
        <f t="shared" si="16"/>
        <v>5051.472028714702</v>
      </c>
      <c r="C123" s="217">
        <f t="shared" si="16"/>
        <v>5058.7404292229803</v>
      </c>
      <c r="D123" s="218">
        <f t="shared" si="16"/>
        <v>5066.0129908587769</v>
      </c>
      <c r="E123" s="217">
        <f t="shared" ref="E123:K132" si="18">((((($A123+E$12)/10)^1.5)*$B$6*($K$6/10))+(((($A123+E$12)/10)^2.5)*$B$7))*3.6</f>
        <v>5073.2897129039147</v>
      </c>
      <c r="F123" s="218">
        <f t="shared" si="18"/>
        <v>5080.570594641762</v>
      </c>
      <c r="G123" s="217">
        <f t="shared" si="18"/>
        <v>5087.855635357173</v>
      </c>
      <c r="H123" s="218">
        <f t="shared" si="18"/>
        <v>5095.1448343365028</v>
      </c>
      <c r="I123" s="217">
        <f t="shared" si="18"/>
        <v>5102.438190867616</v>
      </c>
      <c r="J123" s="218">
        <f t="shared" si="18"/>
        <v>5109.7357042398571</v>
      </c>
      <c r="K123" s="219">
        <f t="shared" si="18"/>
        <v>5117.0373737440677</v>
      </c>
    </row>
    <row r="124" spans="1:11" x14ac:dyDescent="0.35">
      <c r="A124" s="171">
        <f t="shared" si="17"/>
        <v>1110</v>
      </c>
      <c r="B124" s="213">
        <f t="shared" si="16"/>
        <v>5124.3431986725636</v>
      </c>
      <c r="C124" s="189">
        <f t="shared" si="16"/>
        <v>5131.6531783191585</v>
      </c>
      <c r="D124" s="188">
        <f t="shared" si="16"/>
        <v>5138.9673119791314</v>
      </c>
      <c r="E124" s="189">
        <f t="shared" si="18"/>
        <v>5146.2855989492427</v>
      </c>
      <c r="F124" s="188">
        <f t="shared" si="18"/>
        <v>5153.6080385277319</v>
      </c>
      <c r="G124" s="189">
        <f t="shared" si="18"/>
        <v>5160.9346300142824</v>
      </c>
      <c r="H124" s="188">
        <f t="shared" si="18"/>
        <v>5168.2653727100633</v>
      </c>
      <c r="I124" s="189">
        <f t="shared" si="18"/>
        <v>5175.6002659177084</v>
      </c>
      <c r="J124" s="188">
        <f t="shared" si="18"/>
        <v>5182.9393089412888</v>
      </c>
      <c r="K124" s="190">
        <f t="shared" si="18"/>
        <v>5190.282501086348</v>
      </c>
    </row>
    <row r="125" spans="1:11" x14ac:dyDescent="0.35">
      <c r="A125" s="171">
        <f t="shared" si="17"/>
        <v>1120</v>
      </c>
      <c r="B125" s="213">
        <f t="shared" si="16"/>
        <v>5197.6298416598538</v>
      </c>
      <c r="C125" s="189">
        <f t="shared" si="16"/>
        <v>5204.9813299702564</v>
      </c>
      <c r="D125" s="188">
        <f t="shared" si="16"/>
        <v>5212.3369653274331</v>
      </c>
      <c r="E125" s="189">
        <f t="shared" si="18"/>
        <v>5219.6967470426871</v>
      </c>
      <c r="F125" s="188">
        <f t="shared" si="18"/>
        <v>5227.0606744287761</v>
      </c>
      <c r="G125" s="189">
        <f t="shared" si="18"/>
        <v>5234.4287467998856</v>
      </c>
      <c r="H125" s="188">
        <f t="shared" si="18"/>
        <v>5241.8009634716364</v>
      </c>
      <c r="I125" s="189">
        <f t="shared" si="18"/>
        <v>5249.177323761066</v>
      </c>
      <c r="J125" s="188">
        <f t="shared" si="18"/>
        <v>5256.5578269866401</v>
      </c>
      <c r="K125" s="190">
        <f t="shared" si="18"/>
        <v>5263.942472468244</v>
      </c>
    </row>
    <row r="126" spans="1:11" x14ac:dyDescent="0.35">
      <c r="A126" s="171">
        <f t="shared" si="17"/>
        <v>1130</v>
      </c>
      <c r="B126" s="213">
        <f t="shared" si="16"/>
        <v>5271.33125952717</v>
      </c>
      <c r="C126" s="189">
        <f t="shared" si="16"/>
        <v>5278.7241874861447</v>
      </c>
      <c r="D126" s="188">
        <f t="shared" si="16"/>
        <v>5286.1212556692808</v>
      </c>
      <c r="E126" s="189">
        <f t="shared" si="18"/>
        <v>5293.5224634021124</v>
      </c>
      <c r="F126" s="188">
        <f t="shared" si="18"/>
        <v>5300.9278100115789</v>
      </c>
      <c r="G126" s="189">
        <f t="shared" si="18"/>
        <v>5308.3372948259957</v>
      </c>
      <c r="H126" s="188">
        <f t="shared" si="18"/>
        <v>5315.7509171750971</v>
      </c>
      <c r="I126" s="189">
        <f t="shared" si="18"/>
        <v>5323.1686763900016</v>
      </c>
      <c r="J126" s="188">
        <f t="shared" si="18"/>
        <v>5330.5905718032254</v>
      </c>
      <c r="K126" s="190">
        <f t="shared" si="18"/>
        <v>5338.0166027486657</v>
      </c>
    </row>
    <row r="127" spans="1:11" x14ac:dyDescent="0.35">
      <c r="A127" s="171">
        <f t="shared" si="17"/>
        <v>1140</v>
      </c>
      <c r="B127" s="213">
        <f t="shared" si="16"/>
        <v>5345.4467685615891</v>
      </c>
      <c r="C127" s="189">
        <f t="shared" si="16"/>
        <v>5352.8810685786666</v>
      </c>
      <c r="D127" s="188">
        <f t="shared" si="16"/>
        <v>5360.3195021379333</v>
      </c>
      <c r="E127" s="189">
        <f t="shared" si="18"/>
        <v>5367.7620685787952</v>
      </c>
      <c r="F127" s="188">
        <f t="shared" si="18"/>
        <v>5375.2087672420239</v>
      </c>
      <c r="G127" s="189">
        <f t="shared" si="18"/>
        <v>5382.659597469783</v>
      </c>
      <c r="H127" s="188">
        <f t="shared" si="18"/>
        <v>5390.1145586055645</v>
      </c>
      <c r="I127" s="189">
        <f t="shared" si="18"/>
        <v>5397.5736499942523</v>
      </c>
      <c r="J127" s="188">
        <f t="shared" si="18"/>
        <v>5405.0368709820641</v>
      </c>
      <c r="K127" s="190">
        <f t="shared" si="18"/>
        <v>5412.504220916584</v>
      </c>
    </row>
    <row r="128" spans="1:11" x14ac:dyDescent="0.35">
      <c r="A128" s="196">
        <f t="shared" si="17"/>
        <v>1150</v>
      </c>
      <c r="B128" s="216">
        <f t="shared" si="16"/>
        <v>5419.975699146753</v>
      </c>
      <c r="C128" s="217">
        <f t="shared" si="16"/>
        <v>5427.451305022837</v>
      </c>
      <c r="D128" s="218">
        <f t="shared" si="16"/>
        <v>5434.9310378964747</v>
      </c>
      <c r="E128" s="217">
        <f t="shared" si="18"/>
        <v>5442.4148971206223</v>
      </c>
      <c r="F128" s="218">
        <f t="shared" si="18"/>
        <v>5449.9028820495951</v>
      </c>
      <c r="G128" s="217">
        <f t="shared" si="18"/>
        <v>5457.3949920390205</v>
      </c>
      <c r="H128" s="218">
        <f t="shared" si="18"/>
        <v>5464.891226445885</v>
      </c>
      <c r="I128" s="217">
        <f t="shared" si="18"/>
        <v>5472.3915846284826</v>
      </c>
      <c r="J128" s="218">
        <f t="shared" si="18"/>
        <v>5479.896065946441</v>
      </c>
      <c r="K128" s="219">
        <f t="shared" si="18"/>
        <v>5487.4046697607064</v>
      </c>
    </row>
    <row r="129" spans="1:11" x14ac:dyDescent="0.35">
      <c r="A129" s="171">
        <f t="shared" si="17"/>
        <v>1160</v>
      </c>
      <c r="B129" s="213">
        <f t="shared" si="16"/>
        <v>5494.9173954335574</v>
      </c>
      <c r="C129" s="189">
        <f t="shared" si="16"/>
        <v>5502.4342423285843</v>
      </c>
      <c r="D129" s="188">
        <f t="shared" si="16"/>
        <v>5509.9552098106742</v>
      </c>
      <c r="E129" s="189">
        <f t="shared" si="18"/>
        <v>5517.4802972460457</v>
      </c>
      <c r="F129" s="188">
        <f t="shared" si="18"/>
        <v>5525.0095040022252</v>
      </c>
      <c r="G129" s="189">
        <f t="shared" si="18"/>
        <v>5532.5428294480262</v>
      </c>
      <c r="H129" s="188">
        <f t="shared" si="18"/>
        <v>5540.0802729535717</v>
      </c>
      <c r="I129" s="189">
        <f t="shared" si="18"/>
        <v>5547.6218338903</v>
      </c>
      <c r="J129" s="188">
        <f t="shared" si="18"/>
        <v>5555.1675116309189</v>
      </c>
      <c r="K129" s="190">
        <f t="shared" si="18"/>
        <v>5562.7173055494541</v>
      </c>
    </row>
    <row r="130" spans="1:11" x14ac:dyDescent="0.35">
      <c r="A130" s="171">
        <f t="shared" si="17"/>
        <v>1170</v>
      </c>
      <c r="B130" s="213">
        <f t="shared" si="16"/>
        <v>5570.2712150211937</v>
      </c>
      <c r="C130" s="189">
        <f t="shared" si="16"/>
        <v>5577.8292394227265</v>
      </c>
      <c r="D130" s="188">
        <f t="shared" si="16"/>
        <v>5585.3913781319443</v>
      </c>
      <c r="E130" s="189">
        <f t="shared" si="18"/>
        <v>5592.9576305279797</v>
      </c>
      <c r="F130" s="188">
        <f t="shared" si="18"/>
        <v>5600.5279959912741</v>
      </c>
      <c r="G130" s="189">
        <f t="shared" si="18"/>
        <v>5608.1024739035265</v>
      </c>
      <c r="H130" s="188">
        <f t="shared" si="18"/>
        <v>5615.6810636477276</v>
      </c>
      <c r="I130" s="189">
        <f t="shared" si="18"/>
        <v>5623.2637646081184</v>
      </c>
      <c r="J130" s="188">
        <f t="shared" si="18"/>
        <v>5630.8505761702099</v>
      </c>
      <c r="K130" s="190">
        <f t="shared" si="18"/>
        <v>5638.4414977207898</v>
      </c>
    </row>
    <row r="131" spans="1:11" x14ac:dyDescent="0.35">
      <c r="A131" s="171">
        <f t="shared" si="17"/>
        <v>1180</v>
      </c>
      <c r="B131" s="213">
        <f t="shared" si="16"/>
        <v>5646.0365286478827</v>
      </c>
      <c r="C131" s="189">
        <f t="shared" si="16"/>
        <v>5653.6356683407876</v>
      </c>
      <c r="D131" s="188">
        <f t="shared" si="16"/>
        <v>5661.2389161900655</v>
      </c>
      <c r="E131" s="189">
        <f t="shared" si="18"/>
        <v>5668.8462715875075</v>
      </c>
      <c r="F131" s="188">
        <f t="shared" si="18"/>
        <v>5676.4577339261677</v>
      </c>
      <c r="G131" s="189">
        <f t="shared" si="18"/>
        <v>5684.0733026003454</v>
      </c>
      <c r="H131" s="188">
        <f t="shared" si="18"/>
        <v>5691.692977005574</v>
      </c>
      <c r="I131" s="189">
        <f t="shared" si="18"/>
        <v>5699.3167565386411</v>
      </c>
      <c r="J131" s="188">
        <f t="shared" si="18"/>
        <v>5706.944640597565</v>
      </c>
      <c r="K131" s="190">
        <f t="shared" si="18"/>
        <v>5714.5766285816035</v>
      </c>
    </row>
    <row r="132" spans="1:11" x14ac:dyDescent="0.35">
      <c r="A132" s="171">
        <f t="shared" si="17"/>
        <v>1190</v>
      </c>
      <c r="B132" s="213">
        <f t="shared" si="16"/>
        <v>5722.2127198912258</v>
      </c>
      <c r="C132" s="189">
        <f t="shared" si="16"/>
        <v>5729.8529139281627</v>
      </c>
      <c r="D132" s="188">
        <f t="shared" si="16"/>
        <v>5737.4972100953564</v>
      </c>
      <c r="E132" s="189">
        <f t="shared" si="18"/>
        <v>5745.1456077969606</v>
      </c>
      <c r="F132" s="188">
        <f t="shared" si="18"/>
        <v>5752.7981064383785</v>
      </c>
      <c r="G132" s="189">
        <f t="shared" si="18"/>
        <v>5760.4547054262011</v>
      </c>
      <c r="H132" s="188">
        <f t="shared" si="18"/>
        <v>5768.115404168253</v>
      </c>
      <c r="I132" s="189">
        <f t="shared" si="18"/>
        <v>5775.7802020735653</v>
      </c>
      <c r="J132" s="188">
        <f t="shared" si="18"/>
        <v>5783.4490985523817</v>
      </c>
      <c r="K132" s="190">
        <f t="shared" si="18"/>
        <v>5791.1220930161562</v>
      </c>
    </row>
    <row r="133" spans="1:11" x14ac:dyDescent="0.35">
      <c r="A133" s="196">
        <f t="shared" si="17"/>
        <v>1200</v>
      </c>
      <c r="B133" s="216">
        <f t="shared" si="16"/>
        <v>5798.7991848775428</v>
      </c>
      <c r="C133" s="217">
        <f t="shared" si="16"/>
        <v>5806.480373550392</v>
      </c>
      <c r="D133" s="218">
        <f t="shared" si="16"/>
        <v>5814.1656584497696</v>
      </c>
      <c r="E133" s="217">
        <f t="shared" ref="E133:K144" si="19">((((($A133+E$12)/10)^1.5)*$B$6*($K$6/10))+(((($A133+E$12)/10)^2.5)*$B$7))*3.6</f>
        <v>5821.8550389919292</v>
      </c>
      <c r="F133" s="218">
        <f t="shared" si="19"/>
        <v>5829.5485145942976</v>
      </c>
      <c r="G133" s="217">
        <f t="shared" si="19"/>
        <v>5837.2460846755375</v>
      </c>
      <c r="H133" s="218">
        <f t="shared" si="19"/>
        <v>5844.9477486554661</v>
      </c>
      <c r="I133" s="217">
        <f t="shared" si="19"/>
        <v>5852.6535059550843</v>
      </c>
      <c r="J133" s="218">
        <f t="shared" si="19"/>
        <v>5860.3633559966038</v>
      </c>
      <c r="K133" s="219">
        <f t="shared" si="19"/>
        <v>5868.0772982033886</v>
      </c>
    </row>
    <row r="134" spans="1:11" x14ac:dyDescent="0.35">
      <c r="A134" s="171">
        <f t="shared" si="17"/>
        <v>1210</v>
      </c>
      <c r="B134" s="213">
        <f t="shared" ref="B134:D144" si="20">((((($A134+B$12)/10)^1.5)*$B$6*($K$6/10))+(((($A134+B$12)/10)^2.5)*$B$7))*3.6</f>
        <v>5875.7953320000024</v>
      </c>
      <c r="C134" s="189">
        <f t="shared" si="20"/>
        <v>5883.5174568121647</v>
      </c>
      <c r="D134" s="188">
        <f t="shared" si="20"/>
        <v>5891.2436720667747</v>
      </c>
      <c r="E134" s="189">
        <f t="shared" si="19"/>
        <v>5898.9739771919185</v>
      </c>
      <c r="F134" s="188">
        <f t="shared" si="19"/>
        <v>5906.7083716168263</v>
      </c>
      <c r="G134" s="189">
        <f t="shared" si="19"/>
        <v>5914.4468547718961</v>
      </c>
      <c r="H134" s="188">
        <f t="shared" si="19"/>
        <v>5922.1894260887102</v>
      </c>
      <c r="I134" s="189">
        <f t="shared" si="19"/>
        <v>5929.9360849999848</v>
      </c>
      <c r="J134" s="188">
        <f t="shared" si="19"/>
        <v>5937.686830939595</v>
      </c>
      <c r="K134" s="190">
        <f t="shared" si="19"/>
        <v>5945.4416633425953</v>
      </c>
    </row>
    <row r="135" spans="1:11" x14ac:dyDescent="0.35">
      <c r="A135" s="171">
        <f t="shared" si="17"/>
        <v>1220</v>
      </c>
      <c r="B135" s="213">
        <f t="shared" si="20"/>
        <v>5953.2005816451629</v>
      </c>
      <c r="C135" s="189">
        <f t="shared" si="20"/>
        <v>5960.9635852846386</v>
      </c>
      <c r="D135" s="188">
        <f t="shared" si="20"/>
        <v>5968.730673699516</v>
      </c>
      <c r="E135" s="189">
        <f t="shared" si="19"/>
        <v>5976.5018463294182</v>
      </c>
      <c r="F135" s="188">
        <f t="shared" si="19"/>
        <v>5984.2771026151249</v>
      </c>
      <c r="G135" s="189">
        <f t="shared" si="19"/>
        <v>5992.0564419985394</v>
      </c>
      <c r="H135" s="188">
        <f t="shared" si="19"/>
        <v>5999.8398639227134</v>
      </c>
      <c r="I135" s="189">
        <f t="shared" si="19"/>
        <v>6007.6273678318248</v>
      </c>
      <c r="J135" s="188">
        <f t="shared" si="19"/>
        <v>6015.4189531712027</v>
      </c>
      <c r="K135" s="190">
        <f t="shared" si="19"/>
        <v>6023.2146193872823</v>
      </c>
    </row>
    <row r="136" spans="1:11" x14ac:dyDescent="0.35">
      <c r="A136" s="171">
        <f t="shared" si="17"/>
        <v>1230</v>
      </c>
      <c r="B136" s="213">
        <f t="shared" si="20"/>
        <v>6031.0143659276264</v>
      </c>
      <c r="C136" s="189">
        <f t="shared" si="20"/>
        <v>6038.8181922409449</v>
      </c>
      <c r="D136" s="188">
        <f t="shared" si="20"/>
        <v>6046.6260977770517</v>
      </c>
      <c r="E136" s="189">
        <f t="shared" si="19"/>
        <v>6054.4380819868629</v>
      </c>
      <c r="F136" s="188">
        <f t="shared" si="19"/>
        <v>6062.2541443224673</v>
      </c>
      <c r="G136" s="189">
        <f t="shared" si="19"/>
        <v>6070.0742842370128</v>
      </c>
      <c r="H136" s="188">
        <f t="shared" si="19"/>
        <v>6077.898501184779</v>
      </c>
      <c r="I136" s="189">
        <f t="shared" si="19"/>
        <v>6085.7267946211587</v>
      </c>
      <c r="J136" s="188">
        <f t="shared" si="19"/>
        <v>6093.5591640026469</v>
      </c>
      <c r="K136" s="190">
        <f t="shared" si="19"/>
        <v>6101.395608786851</v>
      </c>
    </row>
    <row r="137" spans="1:11" x14ac:dyDescent="0.35">
      <c r="A137" s="171">
        <f t="shared" si="17"/>
        <v>1240</v>
      </c>
      <c r="B137" s="213">
        <f t="shared" si="20"/>
        <v>6109.2361284324816</v>
      </c>
      <c r="C137" s="189">
        <f t="shared" si="20"/>
        <v>6117.0807223993224</v>
      </c>
      <c r="D137" s="188">
        <f t="shared" si="20"/>
        <v>6124.9293901482943</v>
      </c>
      <c r="E137" s="189">
        <f t="shared" si="19"/>
        <v>6132.7821311413936</v>
      </c>
      <c r="F137" s="188">
        <f t="shared" si="19"/>
        <v>6140.6389448417012</v>
      </c>
      <c r="G137" s="189">
        <f t="shared" si="19"/>
        <v>6148.4998307134056</v>
      </c>
      <c r="H137" s="188">
        <f t="shared" si="19"/>
        <v>6156.3647882217738</v>
      </c>
      <c r="I137" s="189">
        <f t="shared" si="19"/>
        <v>6164.2338168331644</v>
      </c>
      <c r="J137" s="188">
        <f t="shared" si="19"/>
        <v>6172.1069160150091</v>
      </c>
      <c r="K137" s="190">
        <f t="shared" si="19"/>
        <v>6179.9840852358293</v>
      </c>
    </row>
    <row r="138" spans="1:11" x14ac:dyDescent="0.35">
      <c r="A138" s="196">
        <f t="shared" si="17"/>
        <v>1250</v>
      </c>
      <c r="B138" s="215">
        <f t="shared" si="20"/>
        <v>6187.8653239652267</v>
      </c>
      <c r="C138" s="220">
        <f t="shared" si="20"/>
        <v>6195.7506316738727</v>
      </c>
      <c r="D138" s="221">
        <f t="shared" si="20"/>
        <v>6203.6400078335082</v>
      </c>
      <c r="E138" s="220">
        <f t="shared" si="19"/>
        <v>6211.5334519169683</v>
      </c>
      <c r="F138" s="221">
        <f t="shared" si="19"/>
        <v>6219.4309633981402</v>
      </c>
      <c r="G138" s="220">
        <f t="shared" si="19"/>
        <v>6227.3325417519791</v>
      </c>
      <c r="H138" s="221">
        <f t="shared" si="19"/>
        <v>6235.2381864544877</v>
      </c>
      <c r="I138" s="220">
        <f t="shared" si="19"/>
        <v>6243.1478969827785</v>
      </c>
      <c r="J138" s="221">
        <f t="shared" si="19"/>
        <v>6251.0616728149889</v>
      </c>
      <c r="K138" s="222">
        <f t="shared" si="19"/>
        <v>6258.9795134303113</v>
      </c>
    </row>
    <row r="139" spans="1:11" x14ac:dyDescent="0.35">
      <c r="A139" s="171">
        <f>A138+10</f>
        <v>1260</v>
      </c>
      <c r="B139" s="223">
        <f t="shared" si="20"/>
        <v>6266.9014183090139</v>
      </c>
      <c r="C139" s="224">
        <f t="shared" si="20"/>
        <v>6274.8273869324003</v>
      </c>
      <c r="D139" s="225">
        <f t="shared" si="20"/>
        <v>6282.7574187828359</v>
      </c>
      <c r="E139" s="224">
        <f t="shared" si="19"/>
        <v>6290.6915133437324</v>
      </c>
      <c r="F139" s="225">
        <f t="shared" si="19"/>
        <v>6298.6296700995526</v>
      </c>
      <c r="G139" s="224">
        <f t="shared" si="19"/>
        <v>6306.5718885357937</v>
      </c>
      <c r="H139" s="225">
        <f t="shared" si="19"/>
        <v>6314.5181681390086</v>
      </c>
      <c r="I139" s="224">
        <f t="shared" si="19"/>
        <v>6322.468508396767</v>
      </c>
      <c r="J139" s="225">
        <f t="shared" si="19"/>
        <v>6330.4229087977001</v>
      </c>
      <c r="K139" s="226">
        <f t="shared" si="19"/>
        <v>6338.3813688314685</v>
      </c>
    </row>
    <row r="140" spans="1:11" x14ac:dyDescent="0.35">
      <c r="A140" s="171">
        <f t="shared" ref="A140:A163" si="21">A139+10</f>
        <v>1270</v>
      </c>
      <c r="B140" s="223">
        <f t="shared" si="20"/>
        <v>6346.3438879887653</v>
      </c>
      <c r="C140" s="224">
        <f t="shared" si="20"/>
        <v>6354.3104657613112</v>
      </c>
      <c r="D140" s="225">
        <f t="shared" si="20"/>
        <v>6362.2811016418482</v>
      </c>
      <c r="E140" s="224">
        <f t="shared" si="19"/>
        <v>6370.2557951241706</v>
      </c>
      <c r="F140" s="225">
        <f t="shared" si="19"/>
        <v>6378.2345457030578</v>
      </c>
      <c r="G140" s="224">
        <f t="shared" si="19"/>
        <v>6386.217352874366</v>
      </c>
      <c r="H140" s="225">
        <f t="shared" si="19"/>
        <v>6394.2042161349118</v>
      </c>
      <c r="I140" s="224">
        <f t="shared" si="19"/>
        <v>6402.1951349825749</v>
      </c>
      <c r="J140" s="225">
        <f t="shared" si="19"/>
        <v>6410.1901089162284</v>
      </c>
      <c r="K140" s="226">
        <f t="shared" si="19"/>
        <v>6418.1891374357674</v>
      </c>
    </row>
    <row r="141" spans="1:11" x14ac:dyDescent="0.35">
      <c r="A141" s="171">
        <f t="shared" si="21"/>
        <v>1280</v>
      </c>
      <c r="B141" s="223">
        <f t="shared" si="20"/>
        <v>6426.192220042095</v>
      </c>
      <c r="C141" s="224">
        <f t="shared" si="20"/>
        <v>6434.1993562371254</v>
      </c>
      <c r="D141" s="225">
        <f t="shared" si="20"/>
        <v>6442.2105455237734</v>
      </c>
      <c r="E141" s="224">
        <f t="shared" si="19"/>
        <v>6450.2257874059724</v>
      </c>
      <c r="F141" s="225">
        <f t="shared" si="19"/>
        <v>6458.2450813886526</v>
      </c>
      <c r="G141" s="224">
        <f t="shared" si="19"/>
        <v>6466.2684269777419</v>
      </c>
      <c r="H141" s="225">
        <f t="shared" si="19"/>
        <v>6474.2958236801578</v>
      </c>
      <c r="I141" s="224">
        <f t="shared" si="19"/>
        <v>6482.3272710038536</v>
      </c>
      <c r="J141" s="225">
        <f t="shared" si="19"/>
        <v>6490.3627684577214</v>
      </c>
      <c r="K141" s="226">
        <f t="shared" si="19"/>
        <v>6498.4023155516807</v>
      </c>
    </row>
    <row r="142" spans="1:11" x14ac:dyDescent="0.35">
      <c r="A142" s="171">
        <f t="shared" si="21"/>
        <v>1290</v>
      </c>
      <c r="B142" s="223">
        <f t="shared" si="20"/>
        <v>6506.4459117966353</v>
      </c>
      <c r="C142" s="224">
        <f t="shared" si="20"/>
        <v>6514.493556704484</v>
      </c>
      <c r="D142" s="225">
        <f t="shared" si="20"/>
        <v>6522.5452497880979</v>
      </c>
      <c r="E142" s="224">
        <f t="shared" si="19"/>
        <v>6530.6009905613391</v>
      </c>
      <c r="F142" s="225">
        <f t="shared" si="19"/>
        <v>6538.6607785390543</v>
      </c>
      <c r="G142" s="224">
        <f t="shared" si="19"/>
        <v>6546.7246132370601</v>
      </c>
      <c r="H142" s="225">
        <f t="shared" si="19"/>
        <v>6554.7924941721558</v>
      </c>
      <c r="I142" s="224">
        <f t="shared" si="19"/>
        <v>6562.8644208621381</v>
      </c>
      <c r="J142" s="225">
        <f t="shared" si="19"/>
        <v>6570.9403928257452</v>
      </c>
      <c r="K142" s="226">
        <f t="shared" si="19"/>
        <v>6579.0204095826939</v>
      </c>
    </row>
    <row r="143" spans="1:11" x14ac:dyDescent="0.35">
      <c r="A143" s="196">
        <f t="shared" si="21"/>
        <v>1300</v>
      </c>
      <c r="B143" s="227">
        <f t="shared" si="20"/>
        <v>6587.1044706536832</v>
      </c>
      <c r="C143" s="220">
        <f t="shared" si="20"/>
        <v>6595.1925755603888</v>
      </c>
      <c r="D143" s="221">
        <f t="shared" si="20"/>
        <v>6603.2847238254053</v>
      </c>
      <c r="E143" s="220">
        <f t="shared" si="19"/>
        <v>6611.3809149723538</v>
      </c>
      <c r="F143" s="221">
        <f t="shared" si="19"/>
        <v>6619.481148525776</v>
      </c>
      <c r="G143" s="220">
        <f t="shared" si="19"/>
        <v>6627.5854240111812</v>
      </c>
      <c r="H143" s="221">
        <f t="shared" si="19"/>
        <v>6635.6937409550374</v>
      </c>
      <c r="I143" s="220">
        <f t="shared" si="19"/>
        <v>6643.8060988847719</v>
      </c>
      <c r="J143" s="221">
        <f t="shared" si="19"/>
        <v>6651.9224973287774</v>
      </c>
      <c r="K143" s="222">
        <f t="shared" si="19"/>
        <v>6660.0429358163692</v>
      </c>
    </row>
    <row r="144" spans="1:11" x14ac:dyDescent="0.35">
      <c r="A144" s="171">
        <f t="shared" si="21"/>
        <v>1310</v>
      </c>
      <c r="B144" s="223">
        <f t="shared" si="20"/>
        <v>6668.1674138778226</v>
      </c>
      <c r="C144" s="224">
        <f t="shared" si="20"/>
        <v>6676.2959310443885</v>
      </c>
      <c r="D144" s="225">
        <f t="shared" si="20"/>
        <v>6684.4284868482218</v>
      </c>
      <c r="E144" s="224">
        <f t="shared" si="19"/>
        <v>6692.5650808224582</v>
      </c>
      <c r="F144" s="225">
        <f t="shared" si="19"/>
        <v>6700.7057125011424</v>
      </c>
      <c r="G144" s="224">
        <f t="shared" si="19"/>
        <v>6708.8503814192809</v>
      </c>
      <c r="H144" s="225">
        <f t="shared" si="19"/>
        <v>6716.9990871128166</v>
      </c>
      <c r="I144" s="224">
        <f t="shared" si="19"/>
        <v>6725.151829118623</v>
      </c>
      <c r="J144" s="225">
        <f t="shared" si="19"/>
        <v>6733.3086069744977</v>
      </c>
      <c r="K144" s="226">
        <f t="shared" si="19"/>
        <v>6741.4694202192013</v>
      </c>
    </row>
    <row r="145" spans="1:11" x14ac:dyDescent="0.35">
      <c r="A145" s="171">
        <f t="shared" si="21"/>
        <v>1320</v>
      </c>
      <c r="B145" s="223">
        <f>((((($A145+B$12)/10)^1.5)*$B$6*($K$6/10))+(((($A145+B$12)/10)^2.5)*$B$7))*3.6</f>
        <v>6749.634268392394</v>
      </c>
      <c r="C145" s="224"/>
      <c r="D145" s="225"/>
      <c r="E145" s="224"/>
      <c r="F145" s="225"/>
      <c r="G145" s="224"/>
      <c r="H145" s="225"/>
      <c r="I145" s="224"/>
      <c r="J145" s="225"/>
      <c r="K145" s="226"/>
    </row>
    <row r="146" spans="1:11" x14ac:dyDescent="0.35">
      <c r="A146" s="171">
        <f t="shared" si="21"/>
        <v>1330</v>
      </c>
      <c r="B146" s="213"/>
      <c r="C146" s="189"/>
      <c r="D146" s="188"/>
      <c r="E146" s="189"/>
      <c r="F146" s="188"/>
      <c r="G146" s="189"/>
      <c r="H146" s="188"/>
      <c r="I146" s="189"/>
      <c r="J146" s="188"/>
      <c r="K146" s="190"/>
    </row>
    <row r="147" spans="1:11" x14ac:dyDescent="0.35">
      <c r="A147" s="171">
        <f t="shared" si="21"/>
        <v>1340</v>
      </c>
      <c r="B147" s="213"/>
      <c r="C147" s="189"/>
      <c r="D147" s="188"/>
      <c r="E147" s="189"/>
      <c r="F147" s="188"/>
      <c r="G147" s="189"/>
      <c r="H147" s="188"/>
      <c r="I147" s="189"/>
      <c r="J147" s="188"/>
      <c r="K147" s="190"/>
    </row>
    <row r="148" spans="1:11" x14ac:dyDescent="0.35">
      <c r="A148" s="196">
        <f t="shared" si="21"/>
        <v>1350</v>
      </c>
      <c r="B148" s="216"/>
      <c r="C148" s="217"/>
      <c r="D148" s="218"/>
      <c r="E148" s="217"/>
      <c r="F148" s="218"/>
      <c r="G148" s="217"/>
      <c r="H148" s="218"/>
      <c r="I148" s="217"/>
      <c r="J148" s="218"/>
      <c r="K148" s="219"/>
    </row>
    <row r="149" spans="1:11" x14ac:dyDescent="0.35">
      <c r="A149" s="171">
        <f t="shared" si="21"/>
        <v>1360</v>
      </c>
      <c r="B149" s="213"/>
      <c r="C149" s="189"/>
      <c r="D149" s="188"/>
      <c r="E149" s="189"/>
      <c r="F149" s="188"/>
      <c r="G149" s="189"/>
      <c r="H149" s="188"/>
      <c r="I149" s="189"/>
      <c r="J149" s="188"/>
      <c r="K149" s="190"/>
    </row>
    <row r="150" spans="1:11" x14ac:dyDescent="0.35">
      <c r="A150" s="171">
        <f t="shared" si="21"/>
        <v>1370</v>
      </c>
      <c r="B150" s="213"/>
      <c r="C150" s="189"/>
      <c r="D150" s="188"/>
      <c r="E150" s="189"/>
      <c r="F150" s="188"/>
      <c r="G150" s="189"/>
      <c r="H150" s="188"/>
      <c r="I150" s="189"/>
      <c r="J150" s="188"/>
      <c r="K150" s="190"/>
    </row>
    <row r="151" spans="1:11" x14ac:dyDescent="0.35">
      <c r="A151" s="171">
        <f t="shared" si="21"/>
        <v>1380</v>
      </c>
      <c r="B151" s="213"/>
      <c r="C151" s="189"/>
      <c r="D151" s="188"/>
      <c r="E151" s="189"/>
      <c r="F151" s="188"/>
      <c r="G151" s="189"/>
      <c r="H151" s="188"/>
      <c r="I151" s="189"/>
      <c r="J151" s="188"/>
      <c r="K151" s="190"/>
    </row>
    <row r="152" spans="1:11" x14ac:dyDescent="0.35">
      <c r="A152" s="171">
        <f t="shared" si="21"/>
        <v>1390</v>
      </c>
      <c r="B152" s="213"/>
      <c r="C152" s="189"/>
      <c r="D152" s="188"/>
      <c r="E152" s="189"/>
      <c r="F152" s="188"/>
      <c r="G152" s="189"/>
      <c r="H152" s="188"/>
      <c r="I152" s="189"/>
      <c r="J152" s="188"/>
      <c r="K152" s="190"/>
    </row>
    <row r="153" spans="1:11" x14ac:dyDescent="0.35">
      <c r="A153" s="196">
        <f t="shared" si="21"/>
        <v>1400</v>
      </c>
      <c r="B153" s="216"/>
      <c r="C153" s="217"/>
      <c r="D153" s="218"/>
      <c r="E153" s="217"/>
      <c r="F153" s="218"/>
      <c r="G153" s="217"/>
      <c r="H153" s="218"/>
      <c r="I153" s="217"/>
      <c r="J153" s="218"/>
      <c r="K153" s="219"/>
    </row>
    <row r="154" spans="1:11" x14ac:dyDescent="0.35">
      <c r="A154" s="171">
        <f t="shared" si="21"/>
        <v>1410</v>
      </c>
      <c r="B154" s="213"/>
      <c r="C154" s="189"/>
      <c r="D154" s="188"/>
      <c r="E154" s="189"/>
      <c r="F154" s="188"/>
      <c r="G154" s="189"/>
      <c r="H154" s="188"/>
      <c r="I154" s="189"/>
      <c r="J154" s="188"/>
      <c r="K154" s="190"/>
    </row>
    <row r="155" spans="1:11" x14ac:dyDescent="0.35">
      <c r="A155" s="171">
        <f t="shared" si="21"/>
        <v>1420</v>
      </c>
      <c r="B155" s="213"/>
      <c r="C155" s="189"/>
      <c r="D155" s="188"/>
      <c r="E155" s="189"/>
      <c r="F155" s="188"/>
      <c r="G155" s="189"/>
      <c r="H155" s="188"/>
      <c r="I155" s="189"/>
      <c r="J155" s="188"/>
      <c r="K155" s="190"/>
    </row>
    <row r="156" spans="1:11" x14ac:dyDescent="0.35">
      <c r="A156" s="171">
        <f t="shared" si="21"/>
        <v>1430</v>
      </c>
      <c r="B156" s="213"/>
      <c r="C156" s="189"/>
      <c r="D156" s="188"/>
      <c r="E156" s="189"/>
      <c r="F156" s="188"/>
      <c r="G156" s="189"/>
      <c r="H156" s="188"/>
      <c r="I156" s="189"/>
      <c r="J156" s="188"/>
      <c r="K156" s="190"/>
    </row>
    <row r="157" spans="1:11" x14ac:dyDescent="0.35">
      <c r="A157" s="171">
        <f t="shared" si="21"/>
        <v>1440</v>
      </c>
      <c r="B157" s="213"/>
      <c r="C157" s="189"/>
      <c r="D157" s="188"/>
      <c r="E157" s="189"/>
      <c r="F157" s="188"/>
      <c r="G157" s="189"/>
      <c r="H157" s="188"/>
      <c r="I157" s="189"/>
      <c r="J157" s="188"/>
      <c r="K157" s="190"/>
    </row>
    <row r="158" spans="1:11" x14ac:dyDescent="0.35">
      <c r="A158" s="196">
        <f t="shared" si="21"/>
        <v>1450</v>
      </c>
      <c r="B158" s="216"/>
      <c r="C158" s="217"/>
      <c r="D158" s="218"/>
      <c r="E158" s="217"/>
      <c r="F158" s="218"/>
      <c r="G158" s="217"/>
      <c r="H158" s="218"/>
      <c r="I158" s="217"/>
      <c r="J158" s="218"/>
      <c r="K158" s="219"/>
    </row>
    <row r="159" spans="1:11" x14ac:dyDescent="0.35">
      <c r="A159" s="171">
        <f t="shared" si="21"/>
        <v>1460</v>
      </c>
      <c r="B159" s="213"/>
      <c r="C159" s="189"/>
      <c r="D159" s="188"/>
      <c r="E159" s="189"/>
      <c r="F159" s="188"/>
      <c r="G159" s="189"/>
      <c r="H159" s="188"/>
      <c r="I159" s="189"/>
      <c r="J159" s="188"/>
      <c r="K159" s="190"/>
    </row>
    <row r="160" spans="1:11" x14ac:dyDescent="0.35">
      <c r="A160" s="171">
        <f t="shared" si="21"/>
        <v>1470</v>
      </c>
      <c r="B160" s="213"/>
      <c r="C160" s="189"/>
      <c r="D160" s="188"/>
      <c r="E160" s="189"/>
      <c r="F160" s="188"/>
      <c r="G160" s="189"/>
      <c r="H160" s="188"/>
      <c r="I160" s="189"/>
      <c r="J160" s="188"/>
      <c r="K160" s="190"/>
    </row>
    <row r="161" spans="1:11" x14ac:dyDescent="0.35">
      <c r="A161" s="171">
        <f t="shared" si="21"/>
        <v>1480</v>
      </c>
      <c r="B161" s="213"/>
      <c r="C161" s="189"/>
      <c r="D161" s="188"/>
      <c r="E161" s="189"/>
      <c r="F161" s="188"/>
      <c r="G161" s="189"/>
      <c r="H161" s="188"/>
      <c r="I161" s="189"/>
      <c r="J161" s="188"/>
      <c r="K161" s="190"/>
    </row>
    <row r="162" spans="1:11" x14ac:dyDescent="0.35">
      <c r="A162" s="171">
        <f t="shared" si="21"/>
        <v>1490</v>
      </c>
      <c r="B162" s="213"/>
      <c r="C162" s="189"/>
      <c r="D162" s="188"/>
      <c r="E162" s="189"/>
      <c r="F162" s="188"/>
      <c r="G162" s="189"/>
      <c r="H162" s="188"/>
      <c r="I162" s="189"/>
      <c r="J162" s="188"/>
      <c r="K162" s="190"/>
    </row>
    <row r="163" spans="1:11" x14ac:dyDescent="0.35">
      <c r="A163" s="196">
        <f t="shared" si="21"/>
        <v>1500</v>
      </c>
      <c r="B163" s="216"/>
      <c r="C163" s="217"/>
      <c r="D163" s="218"/>
      <c r="E163" s="217"/>
      <c r="F163" s="218"/>
      <c r="G163" s="217"/>
      <c r="H163" s="218"/>
      <c r="I163" s="217"/>
      <c r="J163" s="218"/>
      <c r="K163" s="219"/>
    </row>
  </sheetData>
  <sheetProtection algorithmName="SHA-512" hashValue="2tb1mpfB8RONeD0LIktcNI+iXyUEDS+N0c71zRtzLi4i/r9/riFL4cikJ4V7EX8V/rwQHR7qoycYW0Ip2YtRZg==" saltValue="38DjvvPfWv/lX8F8Pnyzqg==" spinCount="100000" sheet="1" objects="1" scenarios="1" selectLockedCells="1"/>
  <mergeCells count="3"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9" orientation="portrait" r:id="rId1"/>
  <headerFooter alignWithMargins="0"/>
  <rowBreaks count="2" manualBreakCount="2">
    <brk id="58" max="10" man="1"/>
    <brk id="11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debiet 48_ QV 302</vt:lpstr>
      <vt:lpstr>debiet 120_QV 303</vt:lpstr>
      <vt:lpstr>debiet 160_QV 304</vt:lpstr>
      <vt:lpstr>debiet 200_QV 305</vt:lpstr>
      <vt:lpstr>debiet 240_QV 306</vt:lpstr>
      <vt:lpstr>debiet 320_QV 308</vt:lpstr>
      <vt:lpstr>debiet 400_QV 310</vt:lpstr>
      <vt:lpstr>debiet 520_QV 313</vt:lpstr>
      <vt:lpstr>debiet 640_QV 316</vt:lpstr>
      <vt:lpstr>'debiet 120_QV 303'!Print_Area</vt:lpstr>
      <vt:lpstr>'debiet 160_QV 304'!Print_Area</vt:lpstr>
      <vt:lpstr>'debiet 200_QV 305'!Print_Area</vt:lpstr>
      <vt:lpstr>'debiet 240_QV 306'!Print_Area</vt:lpstr>
      <vt:lpstr>'debiet 320_QV 308'!Print_Area</vt:lpstr>
      <vt:lpstr>'debiet 400_QV 310'!Print_Area</vt:lpstr>
      <vt:lpstr>'debiet 48_ QV 302'!Print_Area</vt:lpstr>
      <vt:lpstr>'debiet 520_QV 313'!Print_Area</vt:lpstr>
      <vt:lpstr>'debiet 640_QV 316'!Print_Area</vt:lpstr>
      <vt:lpstr>'debiet 320_QV 308'!Print_Titles</vt:lpstr>
      <vt:lpstr>'debiet 400_QV 310'!Print_Titles</vt:lpstr>
      <vt:lpstr>'debiet 520_QV 313'!Print_Titles</vt:lpstr>
      <vt:lpstr>'debiet 640_QV 316'!Print_Titles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dcterms:created xsi:type="dcterms:W3CDTF">2017-02-16T09:57:01Z</dcterms:created>
  <dcterms:modified xsi:type="dcterms:W3CDTF">2018-09-10T10:14:00Z</dcterms:modified>
</cp:coreProperties>
</file>